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04"/>
  <workbookPr/>
  <mc:AlternateContent xmlns:mc="http://schemas.openxmlformats.org/markup-compatibility/2006">
    <mc:Choice Requires="x15">
      <x15ac:absPath xmlns:x15ac="http://schemas.microsoft.com/office/spreadsheetml/2010/11/ac" url="D:\Users\salui\Archivos Antiguos\Escritorio\ICBF\Suministro alimentos 2026\"/>
    </mc:Choice>
  </mc:AlternateContent>
  <xr:revisionPtr revIDLastSave="6" documentId="13_ncr:1_{999B4128-9426-4C2D-B6DB-9C9916BCF05B}" xr6:coauthVersionLast="47" xr6:coauthVersionMax="47" xr10:uidLastSave="{0AA3852E-53AE-488D-88BD-9A21F035DFCC}"/>
  <bookViews>
    <workbookView xWindow="-120" yWindow="-120" windowWidth="20730" windowHeight="11040" xr2:uid="{00000000-000D-0000-FFFF-FFFF00000000}"/>
  </bookViews>
  <sheets>
    <sheet name="ANEXO RIESGOS" sheetId="1" r:id="rId1"/>
    <sheet name="INSTRUCCIONES" sheetId="2" r:id="rId2"/>
  </sheets>
  <definedNames>
    <definedName name="_xlnm._FilterDatabase" localSheetId="0" hidden="1">'ANEXO RIESGOS'!$A$6:$AA$6</definedName>
    <definedName name="_xlnm.Print_Area" localSheetId="0">'ANEXO RIESGOS'!$A$1:$W$9</definedName>
    <definedName name="ASIGNACIÓN">INSTRUCCIONES!$H$31:$H$32</definedName>
    <definedName name="CLASE">INSTRUCCIONES!$C$31:$C$32</definedName>
    <definedName name="ETAPA">INSTRUCCIONES!#REF!</definedName>
    <definedName name="FUENTE">INSTRUCCIONES!$D$31:$D$32</definedName>
    <definedName name="IMPACTO">INSTRUCCIONES!$G$31:$G$35</definedName>
    <definedName name="PROBABILIDAD">INSTRUCCIONES!$F$31:$F$35</definedName>
    <definedName name="TIPO">INSTRUCCIONES!#REF!</definedName>
    <definedName name="_xlnm.Print_Titles" localSheetId="0">'ANEXO RIESGOS'!$1:$6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3" i="1" l="1"/>
  <c r="Q13" i="1" s="1"/>
  <c r="J13" i="1"/>
  <c r="K13" i="1" s="1"/>
  <c r="P12" i="1"/>
  <c r="Q12" i="1" s="1"/>
  <c r="J12" i="1"/>
  <c r="K12" i="1" s="1"/>
  <c r="P11" i="1"/>
  <c r="Q11" i="1" s="1"/>
  <c r="J11" i="1"/>
  <c r="K11" i="1" s="1"/>
  <c r="P10" i="1"/>
  <c r="Q10" i="1" s="1"/>
  <c r="J10" i="1"/>
  <c r="K10" i="1" s="1"/>
  <c r="P9" i="1"/>
  <c r="Q9" i="1" s="1"/>
  <c r="J9" i="1"/>
  <c r="K9" i="1" s="1"/>
  <c r="P8" i="1"/>
  <c r="Q8" i="1" s="1"/>
  <c r="J8" i="1"/>
  <c r="K8" i="1" s="1"/>
  <c r="J7" i="1" l="1"/>
  <c r="K7" i="1" s="1"/>
  <c r="P7" i="1"/>
  <c r="Q7" i="1" s="1"/>
</calcChain>
</file>

<file path=xl/sharedStrings.xml><?xml version="1.0" encoding="utf-8"?>
<sst xmlns="http://schemas.openxmlformats.org/spreadsheetml/2006/main" count="317" uniqueCount="170">
  <si>
    <t>Denominación del bien o servicio</t>
  </si>
  <si>
    <t>Suministro de la complementación alimentaria y nutricional para niños, niñas y adolescentes, en el marco de la Modalidades de “Fortalecimiento Familiar y Comunitario” y “Prevención de riesgos y el desarrollo de capacidades”</t>
  </si>
  <si>
    <t>Anexo #</t>
  </si>
  <si>
    <t>Fecha</t>
  </si>
  <si>
    <t>Elaborado de conformidad con la metodología propuesta por la Agencia Nacional para la Contratación Pública – Colombia Compra Eficiente, Manual para la Identificación y Cobertura del Riesgo en los Procesos de Contratación disponible en www.colombiacompra.gov.co, https://www.colombiacompra.gov.co/sites/cce_public/files/cce_documents/cce_manual_cobertura_riesgo.pdf, fecha de consulta 24 de abril de 2021.</t>
  </si>
  <si>
    <t>No.</t>
  </si>
  <si>
    <t>Clase</t>
  </si>
  <si>
    <t>Fuente</t>
  </si>
  <si>
    <t>Etapa</t>
  </si>
  <si>
    <t>Tipo</t>
  </si>
  <si>
    <t>Descripción (Qué puede pasar y, cómo puede ocurrir)</t>
  </si>
  <si>
    <t>Consecuencia de la ocurrencia del evento</t>
  </si>
  <si>
    <t>Probabilidad</t>
  </si>
  <si>
    <t>Impacto</t>
  </si>
  <si>
    <t>Valoración del riesgo</t>
  </si>
  <si>
    <t>Categoría</t>
  </si>
  <si>
    <t>¿A quién se le asigna?</t>
  </si>
  <si>
    <t>Tratamiento/Controles a ser implementados</t>
  </si>
  <si>
    <t>Impacto después del tratamiento</t>
  </si>
  <si>
    <t>¿Afecta la ejecución del contrato?</t>
  </si>
  <si>
    <t>Responsable por implementar el tratamiento</t>
  </si>
  <si>
    <t>A partir de cuando se inicia el tratamiento</t>
  </si>
  <si>
    <t>Cuando se completa el tratamiento</t>
  </si>
  <si>
    <t>Monitoreo y revisión</t>
  </si>
  <si>
    <t>¿Cómo se realiza  el monitoreo?</t>
  </si>
  <si>
    <t>Periodicidad</t>
  </si>
  <si>
    <t>General</t>
  </si>
  <si>
    <t>Externo</t>
  </si>
  <si>
    <t>Selección</t>
  </si>
  <si>
    <t>Riesgos Operacionales</t>
  </si>
  <si>
    <t>Posible declaratoria de desierto</t>
  </si>
  <si>
    <t>(i) Retraso en la contratación y riesgo de continuidad de los programas objeto del proceso de contratación
(ii) Afectación de la población atendida por interrupciones de los programas objeto del proceso de contratación</t>
  </si>
  <si>
    <t>2=Improbable</t>
  </si>
  <si>
    <t xml:space="preserve">3= Moderado </t>
  </si>
  <si>
    <t>ICBF</t>
  </si>
  <si>
    <t xml:space="preserve">(i) Aplicación de una estrategia de comunicación a los posibles provedores del sector  para que conozcan el proceso de contratación.
(ii) Verificar que los requisitos definidos para la participación de los posibles proveedores sean acorde con el mercado. 
</t>
  </si>
  <si>
    <t>1=Raro</t>
  </si>
  <si>
    <t>Si</t>
  </si>
  <si>
    <t>Desde la estructuración de los documentos del proceso</t>
  </si>
  <si>
    <t>Hasta la fecha límite de expedición de adendas</t>
  </si>
  <si>
    <t xml:space="preserve">(i) Verificando la participación en los espacios de comunicación definidos en la estrategia.
(ii) Verificando en los documentos del proceso los parámetros de participación para los proveedores
</t>
  </si>
  <si>
    <t xml:space="preserve">Durante la etapa de planeación del proceso </t>
  </si>
  <si>
    <t>Ejecución</t>
  </si>
  <si>
    <t>Riesgos Económicos</t>
  </si>
  <si>
    <t>Cambios en las regulaciones  laborales o tributarias aplicables al objeto del proceso</t>
  </si>
  <si>
    <t xml:space="preserve">(i) Modificaciones de las condiciones economicas definidas para el proceso de contratación.
(ii) Posibles retrasos en el suministro de alimentos en los programas objeto del proceso de contratación
</t>
  </si>
  <si>
    <t>3=Posible</t>
  </si>
  <si>
    <t>ICBF y Contratista</t>
  </si>
  <si>
    <t xml:space="preserve">Estipulación contractual que permita revisar precios frente a cambios en tributos, aranceles o regulación de precios aplicable.
</t>
  </si>
  <si>
    <t>2= Menor</t>
  </si>
  <si>
    <t>En la planeación del Proceso de Contratación</t>
  </si>
  <si>
    <t>Hasta la terminación del contrato</t>
  </si>
  <si>
    <t>Revisar permanetemente  los posibles cambios normativos aplicables a regulaciones laborales y tributarias.</t>
  </si>
  <si>
    <t>Durante la etapa de planeación del proceso y la ejecución del contrato</t>
  </si>
  <si>
    <t>Interno</t>
  </si>
  <si>
    <t>Falta de oportunidad en la entrega de alimentos por parte del proveedor</t>
  </si>
  <si>
    <t>(i) Posible aplicación de multas o sanciones.
(ii) Posible afectación en la entrega de los complementos alimentarios.
(iii) Posible afectación en la programación de los complementos alimentarios 
(iv) Posible afectación a la imagen del ICBF</t>
  </si>
  <si>
    <t>Contratista</t>
  </si>
  <si>
    <t>(i) Estandarizar el proceso de recepción de alimentos en los puntos definidos por la Regional
(ii) Acordar con el supervisor los horarios de recepción de los alimentos.
(iii) Inclusión en los documentos del proceso de contratación sanciones y/o multas en caso de incumplimiento.
(iv) Realizar seguimiento a los compromisos pactados entre proveedor de alimentos y el supervisor del contrato</t>
  </si>
  <si>
    <t xml:space="preserve">(i) Evaluación y seguimeinto en los puntos de atención y comunicación con los responsables de los puntos de atención. 
(ii)Verificando la existencia de causales de los las posibles ANS, multas y sanciones y comunicación al supervisor del contrato para su aplicación </t>
  </si>
  <si>
    <t xml:space="preserve">Deficiencias en el cumplimiento de los estándares de calidad de los alimentos </t>
  </si>
  <si>
    <t xml:space="preserve">(i) Posible afectación en los programas del ICBF objeto del presente proceso de contratación.
(ii) Posible incumplimiento del aporte nutricional y/o riesgo en la salud de los beneficiarios de los programas del ICBF objeto del presente proceso de contratación
(iii) Posible aplicación de multas o sanciones.
(iv) Posible afectación a la imagen del ICBF y incremento de PQRS. </t>
  </si>
  <si>
    <t xml:space="preserve">(i) Verificación fisica de la calidad de los alimentos por parte del responsable de recepción de los alimentos
(ii) Control en la entrega de los alimentos a puntos de entrega mediante la aplicación de los criterios de aceptación y rechazo de los alimentos. 
(iii) Inclusión en los documentos del proceso especificaciones técnicas de los alimentos, y sanciones y/o multas en caso de incumplimiento.
</t>
  </si>
  <si>
    <t xml:space="preserve">(i) Evaluación y seguimiento en los puntos de atención y comunicación con los responsables de los puntos de atención. 
(ii)Verificando la existencia de causales de los las posibles ANS, multas y sanciones y comunicación al supervisor del contrato para su aplicación </t>
  </si>
  <si>
    <t xml:space="preserve">Deficiencia por parte del ICBF en la comunicación oportuna de los puntos de entrega, horarios y fechas de entrega de los complementos. </t>
  </si>
  <si>
    <t>(i) Posible afectación en la entrega de los complementos alimentarios.
(ii) Posible afectación en la programación de los complementos alimentarios 
(iii) Posible afectación a la imagen del ICBF</t>
  </si>
  <si>
    <t xml:space="preserve">(i) Definir al inicio del contrato el cronograma de ejecución de las actividades con fechas, sitios y horarios de entrega 
(ii) Establecer un plazo mínimo para notificación de novedades al crongorama de entregas  
(iii) Establecer un canal de comunicación por parte del supervisor de la Regional del ICBF y el contratista
</t>
  </si>
  <si>
    <t xml:space="preserve">(i) Seguimiento en los puntos de atención y comunicación con los responsables de los puntos de atención. 
</t>
  </si>
  <si>
    <t>Demoras en la radicación de las facturas por parte del contratista al ICBF</t>
  </si>
  <si>
    <t xml:space="preserve">
(i) Posible afectación del flujo de caja del Contratista
(ii) Posible afectación en la ejecución presupuestal y el PAC del ICBF </t>
  </si>
  <si>
    <t xml:space="preserve">
(i) Estipulación contractual que establezca los requisitos, terminos y procedimientos para la radicación y el pago de las facturas o cuentas de cobro. 
(ii) Realizar las actividades de supervisión propias del contrato.
(iii) Implementar estrategias para socialización de los procedimientos establecidos al contratista para la radicación y pago de las facturas.</t>
  </si>
  <si>
    <t xml:space="preserve">(i) Seguimiento a las facturas pendiente de pago y al cumplimiento del  procedimiento establecido por el ICBF para la radicación de facturas o cuentas. 
</t>
  </si>
  <si>
    <t>Demoras en el pago de facturas al contratista por parte del ICBF</t>
  </si>
  <si>
    <t>(i) Afectación en la ejecución presupuestal de la la Regional del ICBF que ejecuta el contrato
(ii) Afectación del flujo de caja del Proveedor.</t>
  </si>
  <si>
    <t>(i) Realizar las actividades de supervisión propias del contrato. Estipulación contractual que:
(ii) Establezca los requisitos para el pago de las facturas. 
(iii) Permita al Proveedor suspender el suministro de los alimentos. 
(iv) Establezca los plazos de pago y mecanismos de apremio para el pago oportuno por parte del ICBF</t>
  </si>
  <si>
    <r>
      <t xml:space="preserve">TABLAS PARA VALORACIÓN DE RIESGO SEGÚN METODOLOGÍA CCE </t>
    </r>
    <r>
      <rPr>
        <b/>
        <sz val="16"/>
        <color rgb="FFFF0000"/>
        <rFont val="Arial"/>
        <family val="2"/>
      </rPr>
      <t>- No imprimir</t>
    </r>
  </si>
  <si>
    <t>Seleccione la opción de las listas desplegables en las columnas con títulos de color amarillo de acuerdo con las siguientes tablas.</t>
  </si>
  <si>
    <t>1. Clase del Riesgo</t>
  </si>
  <si>
    <t>Descripción</t>
  </si>
  <si>
    <t>3. Etapa del proceso</t>
  </si>
  <si>
    <t>Desde</t>
  </si>
  <si>
    <t>Hasta</t>
  </si>
  <si>
    <t>Descrición</t>
  </si>
  <si>
    <t>4. Tipo de riesgo</t>
  </si>
  <si>
    <t>Es un Riesgo de todos los Procesos de Contratación adelantados por la Entidad Estatal, por lo cual está presente en toda su actividad contractual.</t>
  </si>
  <si>
    <t>Planeación</t>
  </si>
  <si>
    <t>Plan anual de adquisición</t>
  </si>
  <si>
    <t xml:space="preserve"> Acto de Apertura del Proceso de
Contratación</t>
  </si>
  <si>
    <t>Durante esta estapa, la Entidad elabora los estudios previos y el proyecto de pliegos de condiciones o sus equivalentes. Dentro de las preguntas que la Entidad Estatal debe hacerse para identificar los
Riesgos de la etapa de planeación se encuentran las siguientes:
(i) La modalidad de contratación es adecuada para el bien servicio u obra necesitado.
(ii)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(iii) El valor del contrato corresponde a los precios del mercado.
(iv) La descripción del bien o servicio requerido es claro.
(v) El Proceso de Contratación cuenta con las condiciones que garanticen la transparencia, equidad
y competencia entre los proponentes.
(vi) El estudio de mercado permite identificar los aspectos de oferta y demanda del mercado
respectivo.
(vii) El diseño del Proceso de Contratación permite satisfacer las necesidades de la Entidad Estatal,
cumplir su misión y si es coherente con el cumplimiento de sus objetivos y metas.</t>
  </si>
  <si>
    <t>Riesgos Económicos:</t>
  </si>
  <si>
    <t>Son los derivados del comportamiento del mercado, tales como la fluctuación
de los precios de los insumos, desabastecimiento y especulación de los mismos, entre otros.</t>
  </si>
  <si>
    <t>Específico</t>
  </si>
  <si>
    <t>Es un Riesgo propio del Proceso de Contratación objeto de análisis.</t>
  </si>
  <si>
    <t>Riesgos Sociales o Políticos</t>
  </si>
  <si>
    <t>Son los derivados de los cambios de las políticas gubernamentales y de
cambios en las condiciones sociales que tengan impacto en la ejecución del contrato.</t>
  </si>
  <si>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</si>
  <si>
    <t>2. Fuente del Riesgo</t>
  </si>
  <si>
    <t xml:space="preserve"> Adjudicación o la declaración de desierto del Proceso de Contratación</t>
  </si>
  <si>
    <t>En la etapa de selección la Entidad Estatal selecciona al contratista. En esta etapa los Riesgos frecuentes son los siguientes:
(i) Falta de capacidad de la Entidad Estatal para promover y adelantar la selección del contratista,
incluyendo el riesgo de seleccionar aquellos que no cumplan con la totalidad de los requisitos
habilitantes o se encuentren incursos en alguna inhabilidad o incompatibilidad.
(ii) Riesgo de colusión.
(iii) Riesgo de ofertas artificialmente bajas.</t>
  </si>
  <si>
    <t xml:space="preserve">Riesgos Financieros: </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</si>
  <si>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</si>
  <si>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Es un Riesgo asociado a la operación, capacidad, o situación particular de la Entidad Estatal
(reputacional, tecnológico). </t>
  </si>
  <si>
    <t>Contratación</t>
  </si>
  <si>
    <t xml:space="preserve"> Adjudicación del contrato objeto del proceso de contratación</t>
  </si>
  <si>
    <t>Perfeccionamiento</t>
  </si>
  <si>
    <t xml:space="preserve"> En esta etapa los Riesgos frecuentes son los siguientes:
(i) Riesgo de que no se firme el contrato.
(ii) Riesgo de que no se presenten las garantías requeridas en los Documentos del Proceso de
Contratación o que su presentación sea tardía.
(iii) Riesgos asociados al incumplimiento de la publicación o el registro presupuestal del contrato.
(iv) Riesgos asociados a los reclamos de terceros sobre la selección del oferente que retrasen el
perfeccionamiento del contrato.</t>
  </si>
  <si>
    <t>Riesgos Regulatorios</t>
  </si>
  <si>
    <t xml:space="preserve">Derivados de cambios regulatorios o reglamentarios que afecten la ecuación
económica del contrato. </t>
  </si>
  <si>
    <t>Es un Riesgo del sector del objeto del Proceso de Contratación, o asociado a asuntos no referidos a la Entidad Estatal (desastres económicos, existencia de monopolios, circunstancias electorales).</t>
  </si>
  <si>
    <t>Vencimiento del plazo o acta de liquidación</t>
  </si>
  <si>
    <t>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t>
  </si>
  <si>
    <t xml:space="preserve">Riesgos de la Naturaleza: </t>
  </si>
  <si>
    <t xml:space="preserve">Son los eventos naturales previsibles en los cuales no hay intervención humana
que puedan tener impacto en la ejecución del contrato, por ejemplo los temblores, inundaciones,
lluvias, sequías, entre otros. </t>
  </si>
  <si>
    <t xml:space="preserve"> Riesgos Ambientales: </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</si>
  <si>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</si>
  <si>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 xml:space="preserve">Riesgos Tecnológicos: </t>
  </si>
  <si>
    <t>Son los derivados de fallas en los sistemas de comunicación de voz y de datos, suspensión de servicios públicos, nuevos desarrollos tecnológicos o estándares que deben ser tenidos en cuenta para la ejecución del contrato, obsolescencia tecnológica</t>
  </si>
  <si>
    <t>Valoración (combinación de probabilidad y valoración)</t>
  </si>
  <si>
    <t>5. Probabilidad del Riesgo</t>
  </si>
  <si>
    <t>6. Impacto del riesgo</t>
  </si>
  <si>
    <t>Categoría del riesgo</t>
  </si>
  <si>
    <t>Valoración  </t>
  </si>
  <si>
    <t>Clasificación Cualitativa</t>
  </si>
  <si>
    <t>Obstruye la ejecución del contrato de manera intrascendente.</t>
  </si>
  <si>
    <t>Dificulta la ejecución del contrato de manera baja. Aplicando medidas mínimas se puede lograr el objeto contractual.</t>
  </si>
  <si>
    <t>Afecta la ejecución del contrato sin alterar el beneficio de las partes.</t>
  </si>
  <si>
    <t>Obstruye la ejecución del contrato sustancialmente per aun así permite la consecución del objeto contractual.</t>
  </si>
  <si>
    <t>Perturba la ejecución del contrato de manera grave imposibilitando la consecución del objeto contractual.</t>
  </si>
  <si>
    <t xml:space="preserve">  Raro (puede ocurrir excepcionalmente)  </t>
  </si>
  <si>
    <t>Clasificación Monetaria</t>
  </si>
  <si>
    <t>Los sobrecostos no representan mpas del uno por ciento (1%) del valor del contrato.</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</si>
  <si>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</si>
  <si>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</si>
  <si>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</si>
  <si>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de más del treinta por ciento (30%).</t>
  </si>
  <si>
    <t>8,9,10</t>
  </si>
  <si>
    <t>Riesgo Extremo</t>
  </si>
  <si>
    <t>Improbable (puede ocurrir ocasionalmente)</t>
  </si>
  <si>
    <t>Valoración</t>
  </si>
  <si>
    <t xml:space="preserve">Insignificante </t>
  </si>
  <si>
    <t>Menor</t>
  </si>
  <si>
    <t xml:space="preserve">Moderado </t>
  </si>
  <si>
    <t>Mayor</t>
  </si>
  <si>
    <t>Catastrófico</t>
  </si>
  <si>
    <t>6 Y 7</t>
  </si>
  <si>
    <t>Riesgo Alto</t>
  </si>
  <si>
    <t>Posible (puede ocurrir en cualquier momento futuro)</t>
  </si>
  <si>
    <t>Riesgo Medio</t>
  </si>
  <si>
    <t xml:space="preserve">Probable (probablemente va a ocurrir)                                          </t>
  </si>
  <si>
    <t>2,3 Y 4</t>
  </si>
  <si>
    <t>Riesgo Bajo</t>
  </si>
  <si>
    <t>Casi cierto (ocurre en la mayoría de circunstancias)              </t>
  </si>
  <si>
    <t xml:space="preserve"> Improbable (puede ocurrir ocasionalmente)</t>
  </si>
  <si>
    <t>No</t>
  </si>
  <si>
    <t>Fuente: Agencia Nacional para la Contratación Pública – Colombia Compra Eficiente, Manual para la Identificación y Cobertura del Riesgo en los Procesos de Contratación disponible en www.colombiacompra.gov.co, https://www.colombiacompra.gov.co/sites/cce_public/files/cce_documents/cce_manual_cobertura_riesgo.pdf, fecha de consulta 24 de abril de 2021.</t>
  </si>
  <si>
    <t>CLASE</t>
  </si>
  <si>
    <t>FUENTE</t>
  </si>
  <si>
    <t>PROBABILIDAD</t>
  </si>
  <si>
    <t>IMPACTO</t>
  </si>
  <si>
    <t xml:space="preserve">1= Insignificante </t>
  </si>
  <si>
    <t>4=Probable</t>
  </si>
  <si>
    <t>4= Mayor</t>
  </si>
  <si>
    <t>5=Casi cierto</t>
  </si>
  <si>
    <t>5= Catastrófico</t>
  </si>
  <si>
    <t>ETAPA</t>
  </si>
  <si>
    <t>TIPO</t>
  </si>
  <si>
    <t>Riesgos Financieros</t>
  </si>
  <si>
    <t>Riesgos de la Naturaleza</t>
  </si>
  <si>
    <t>Riesgos Ambientales</t>
  </si>
  <si>
    <t>Riesgos Tecnológicos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</si>
</sst>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8"/>
      <color theme="1"/>
      <name val="Arial"/>
      <family val="2"/>
    </font>
    <font>
      <sz val="8"/>
      <name val="Arial"/>
      <family val="2"/>
    </font>
    <font>
      <sz val="10"/>
      <color theme="1"/>
      <name val="Arial"/>
      <family val="2"/>
    </font>
    <font>
      <sz val="9"/>
      <name val="Arial"/>
      <family val="2"/>
    </font>
    <font>
      <b/>
      <sz val="10"/>
      <color theme="1"/>
      <name val="Arial"/>
      <family val="2"/>
    </font>
    <font>
      <b/>
      <sz val="9"/>
      <name val="Arial"/>
      <family val="2"/>
    </font>
    <font>
      <b/>
      <sz val="16"/>
      <color rgb="FF00B0F0"/>
      <name val="Arial"/>
      <family val="2"/>
    </font>
    <font>
      <b/>
      <sz val="16"/>
      <color rgb="FFFF0000"/>
      <name val="Arial"/>
      <family val="2"/>
    </font>
    <font>
      <sz val="11"/>
      <color theme="1"/>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00B050"/>
        <bgColor indexed="64"/>
      </patternFill>
    </fill>
    <fill>
      <patternFill patternType="solid">
        <fgColor rgb="FFFF0000"/>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2" tint="-9.9978637043366805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theme="2" tint="-0.249977111117893"/>
      </left>
      <right style="medium">
        <color theme="2" tint="-0.249977111117893"/>
      </right>
      <top style="medium">
        <color theme="2" tint="-0.249977111117893"/>
      </top>
      <bottom style="medium">
        <color theme="2" tint="-0.249977111117893"/>
      </bottom>
      <diagonal/>
    </border>
  </borders>
  <cellStyleXfs count="1">
    <xf numFmtId="0" fontId="0" fillId="0" borderId="0"/>
  </cellStyleXfs>
  <cellXfs count="104">
    <xf numFmtId="0" fontId="0" fillId="0" borderId="0" xfId="0"/>
    <xf numFmtId="0" fontId="0" fillId="0" borderId="1" xfId="0" applyBorder="1" applyAlignment="1" applyProtection="1">
      <alignment horizontal="center" vertical="center" textRotation="90"/>
      <protection hidden="1"/>
    </xf>
    <xf numFmtId="0" fontId="1" fillId="0" borderId="0" xfId="0" applyFont="1"/>
    <xf numFmtId="0" fontId="1" fillId="0" borderId="1" xfId="0" applyFont="1" applyBorder="1" applyAlignment="1" applyProtection="1">
      <alignment horizontal="center" vertical="center" textRotation="90"/>
      <protection locked="0"/>
    </xf>
    <xf numFmtId="0" fontId="1"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textRotation="90"/>
      <protection hidden="1"/>
    </xf>
    <xf numFmtId="0" fontId="3" fillId="0" borderId="0" xfId="0" applyFont="1" applyAlignment="1">
      <alignment vertical="center" wrapText="1"/>
    </xf>
    <xf numFmtId="14" fontId="1" fillId="0" borderId="0" xfId="0" applyNumberFormat="1" applyFont="1"/>
    <xf numFmtId="0" fontId="1" fillId="0" borderId="0" xfId="0" applyFont="1" applyAlignment="1">
      <alignment wrapText="1"/>
    </xf>
    <xf numFmtId="0" fontId="1" fillId="4" borderId="1" xfId="0" applyFont="1" applyFill="1" applyBorder="1" applyAlignment="1">
      <alignment horizontal="center" vertical="center"/>
    </xf>
    <xf numFmtId="0" fontId="1" fillId="6" borderId="1" xfId="0" applyFont="1" applyFill="1" applyBorder="1" applyAlignment="1">
      <alignment horizontal="center" vertical="center"/>
    </xf>
    <xf numFmtId="0" fontId="1" fillId="5" borderId="1" xfId="0" applyFont="1" applyFill="1" applyBorder="1" applyAlignment="1">
      <alignment horizontal="center" vertical="center"/>
    </xf>
    <xf numFmtId="0" fontId="1" fillId="0" borderId="0" xfId="0" applyFont="1" applyAlignment="1">
      <alignment horizontal="justify" vertical="center"/>
    </xf>
    <xf numFmtId="0" fontId="1" fillId="0" borderId="1" xfId="0" applyFont="1" applyBorder="1" applyAlignment="1">
      <alignment horizontal="center" vertical="center" wrapText="1"/>
    </xf>
    <xf numFmtId="0" fontId="1" fillId="5" borderId="1" xfId="0" applyFont="1" applyFill="1" applyBorder="1" applyAlignment="1">
      <alignment horizontal="center" vertical="center" wrapText="1"/>
    </xf>
    <xf numFmtId="0" fontId="1" fillId="0" borderId="1" xfId="0" applyFont="1" applyBorder="1" applyAlignment="1">
      <alignment horizontal="justify" vertical="center"/>
    </xf>
    <xf numFmtId="0" fontId="1" fillId="0" borderId="1" xfId="0" applyFont="1" applyBorder="1" applyAlignment="1">
      <alignment horizontal="center" vertical="center"/>
    </xf>
    <xf numFmtId="0" fontId="1" fillId="0" borderId="0" xfId="0" applyFont="1" applyAlignment="1">
      <alignment horizontal="center" vertical="center"/>
    </xf>
    <xf numFmtId="0" fontId="2" fillId="0" borderId="0" xfId="0" applyFont="1"/>
    <xf numFmtId="0" fontId="2" fillId="0" borderId="0" xfId="0" applyFont="1" applyAlignment="1">
      <alignment horizontal="center" vertical="center"/>
    </xf>
    <xf numFmtId="0" fontId="1" fillId="7" borderId="1" xfId="0" applyFont="1" applyFill="1" applyBorder="1" applyAlignment="1">
      <alignment horizontal="center" vertical="center"/>
    </xf>
    <xf numFmtId="0" fontId="1" fillId="8" borderId="1" xfId="0" applyFont="1" applyFill="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horizontal="left" vertical="center"/>
    </xf>
    <xf numFmtId="0" fontId="1" fillId="9"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5" fillId="0" borderId="2" xfId="0" applyFont="1" applyBorder="1" applyAlignment="1">
      <alignment horizontal="center" vertical="center"/>
    </xf>
    <xf numFmtId="0" fontId="4" fillId="2" borderId="2" xfId="0" applyFont="1" applyFill="1" applyBorder="1" applyAlignment="1">
      <alignment horizontal="center" textRotation="90" wrapText="1"/>
    </xf>
    <xf numFmtId="0" fontId="4" fillId="2" borderId="1" xfId="0" applyFont="1" applyFill="1" applyBorder="1" applyAlignment="1">
      <alignment horizontal="center" textRotation="90" wrapText="1"/>
    </xf>
    <xf numFmtId="0" fontId="1" fillId="0" borderId="1" xfId="0" applyFont="1" applyBorder="1" applyAlignment="1">
      <alignment vertical="center" wrapText="1"/>
    </xf>
    <xf numFmtId="0" fontId="1" fillId="0" borderId="0" xfId="0" applyFont="1" applyAlignment="1">
      <alignment horizontal="left" vertical="center" wrapText="1"/>
    </xf>
    <xf numFmtId="0" fontId="6" fillId="2" borderId="1" xfId="0" applyFont="1" applyFill="1" applyBorder="1" applyAlignment="1">
      <alignment horizontal="center" vertical="center" textRotation="90" wrapText="1"/>
    </xf>
    <xf numFmtId="0" fontId="1" fillId="0" borderId="0" xfId="0" applyFont="1" applyAlignment="1">
      <alignment horizontal="left" vertical="top" wrapText="1"/>
    </xf>
    <xf numFmtId="0" fontId="7" fillId="0" borderId="0" xfId="0" applyFont="1"/>
    <xf numFmtId="0" fontId="9" fillId="0" borderId="0" xfId="0" applyFont="1"/>
    <xf numFmtId="0" fontId="5" fillId="10" borderId="1" xfId="0" applyFont="1" applyFill="1" applyBorder="1" applyAlignment="1">
      <alignment vertical="center"/>
    </xf>
    <xf numFmtId="0" fontId="5" fillId="10" borderId="1" xfId="0" applyFont="1" applyFill="1" applyBorder="1" applyAlignment="1">
      <alignment vertical="center" wrapText="1"/>
    </xf>
    <xf numFmtId="0" fontId="1" fillId="0" borderId="1" xfId="0" applyFont="1" applyBorder="1" applyAlignment="1" applyProtection="1">
      <alignment horizontal="left" vertical="center" wrapText="1"/>
      <protection locked="0"/>
    </xf>
    <xf numFmtId="0" fontId="1" fillId="0" borderId="1" xfId="0" applyFont="1" applyBorder="1" applyAlignment="1" applyProtection="1">
      <alignment horizontal="left" vertical="center" textRotation="90"/>
      <protection locked="0"/>
    </xf>
    <xf numFmtId="14" fontId="1" fillId="0" borderId="1" xfId="0" applyNumberFormat="1"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1" fillId="11" borderId="1" xfId="0" applyFont="1" applyFill="1" applyBorder="1" applyAlignment="1" applyProtection="1">
      <alignment horizontal="center" vertical="center"/>
      <protection locked="0"/>
    </xf>
    <xf numFmtId="0" fontId="1" fillId="0" borderId="16" xfId="0" applyFont="1" applyBorder="1" applyAlignment="1">
      <alignment horizontal="left" vertical="center" wrapText="1"/>
    </xf>
    <xf numFmtId="0" fontId="1" fillId="0" borderId="16" xfId="0" applyFont="1" applyBorder="1" applyAlignment="1">
      <alignment horizontal="center" vertical="center" wrapText="1"/>
    </xf>
    <xf numFmtId="0" fontId="1" fillId="0" borderId="2" xfId="0" applyFont="1" applyBorder="1" applyAlignment="1" applyProtection="1">
      <alignment horizontal="center" vertical="center" textRotation="90"/>
      <protection locked="0"/>
    </xf>
    <xf numFmtId="0" fontId="1" fillId="0" borderId="5" xfId="0" applyFont="1" applyBorder="1" applyAlignment="1" applyProtection="1">
      <alignment horizontal="left" vertical="center" wrapText="1"/>
      <protection locked="0"/>
    </xf>
    <xf numFmtId="0" fontId="1" fillId="0" borderId="4" xfId="0" applyFont="1" applyBorder="1" applyAlignment="1" applyProtection="1">
      <alignment horizontal="center" vertical="center" textRotation="90"/>
      <protection locked="0"/>
    </xf>
    <xf numFmtId="0" fontId="5" fillId="0" borderId="1" xfId="0" applyFont="1" applyBorder="1" applyAlignment="1">
      <alignment horizontal="center" vertical="center"/>
    </xf>
    <xf numFmtId="0" fontId="1" fillId="0" borderId="0" xfId="0" applyFont="1" applyAlignment="1">
      <alignment horizont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6" fillId="2" borderId="5" xfId="0" applyFont="1" applyFill="1" applyBorder="1" applyAlignment="1">
      <alignment horizontal="center" vertical="center" textRotation="90" wrapText="1"/>
    </xf>
    <xf numFmtId="0" fontId="6" fillId="2" borderId="6" xfId="0" applyFont="1" applyFill="1" applyBorder="1" applyAlignment="1">
      <alignment horizontal="center" vertical="center" textRotation="90" wrapText="1"/>
    </xf>
    <xf numFmtId="0" fontId="1" fillId="5" borderId="1" xfId="0" applyFont="1" applyFill="1" applyBorder="1" applyAlignment="1">
      <alignment horizontal="center" vertical="center"/>
    </xf>
    <xf numFmtId="0" fontId="1" fillId="5" borderId="1" xfId="0" applyFont="1" applyFill="1" applyBorder="1" applyAlignment="1">
      <alignment horizontal="center" vertical="center" textRotation="90"/>
    </xf>
    <xf numFmtId="0" fontId="5" fillId="10"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0" fontId="1" fillId="5" borderId="4" xfId="0" applyFont="1" applyFill="1" applyBorder="1" applyAlignment="1">
      <alignment horizontal="center" vertical="center"/>
    </xf>
    <xf numFmtId="0" fontId="1" fillId="9"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1" fillId="0" borderId="1" xfId="0" applyFont="1" applyBorder="1" applyAlignment="1">
      <alignment horizontal="left" vertical="top"/>
    </xf>
    <xf numFmtId="0" fontId="1" fillId="0" borderId="1" xfId="0" applyFont="1" applyBorder="1" applyAlignment="1">
      <alignment horizontal="left"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5" fillId="10" borderId="2" xfId="0" applyFont="1" applyFill="1" applyBorder="1" applyAlignment="1">
      <alignment horizontal="center" vertical="center"/>
    </xf>
    <xf numFmtId="0" fontId="5" fillId="10" borderId="4"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1" fillId="0" borderId="2" xfId="0" applyFont="1" applyBorder="1" applyAlignment="1">
      <alignment horizontal="left" vertical="top" wrapText="1"/>
    </xf>
    <xf numFmtId="0" fontId="1" fillId="0" borderId="4" xfId="0" applyFont="1" applyBorder="1" applyAlignment="1">
      <alignment horizontal="left" vertical="top"/>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8" xfId="0" applyFont="1" applyBorder="1" applyAlignment="1">
      <alignment horizontal="center" vertical="center"/>
    </xf>
    <xf numFmtId="14" fontId="5" fillId="0" borderId="1" xfId="0" applyNumberFormat="1" applyFont="1" applyBorder="1" applyAlignment="1">
      <alignment horizontal="center" vertical="center"/>
    </xf>
  </cellXfs>
  <cellStyles count="1">
    <cellStyle name="Normal" xfId="0" builtinId="0"/>
  </cellStyles>
  <dxfs count="14">
    <dxf>
      <fill>
        <patternFill>
          <bgColor rgb="FF00B050"/>
        </patternFill>
      </fill>
    </dxf>
    <dxf>
      <fill>
        <patternFill>
          <bgColor rgb="FFFFFF00"/>
        </patternFill>
      </fill>
    </dxf>
    <dxf>
      <fill>
        <patternFill>
          <bgColor theme="5" tint="-0.24994659260841701"/>
        </patternFill>
      </fill>
    </dxf>
    <dxf>
      <fill>
        <patternFill>
          <bgColor rgb="FFFF0000"/>
        </patternFill>
      </fill>
    </dxf>
    <dxf>
      <fill>
        <patternFill>
          <bgColor rgb="FF00B050"/>
        </patternFill>
      </fill>
    </dxf>
    <dxf>
      <fill>
        <patternFill>
          <bgColor rgb="FF00B050"/>
        </patternFill>
      </fill>
    </dxf>
    <dxf>
      <fill>
        <patternFill>
          <bgColor theme="5" tint="-0.24994659260841701"/>
        </patternFill>
      </fill>
    </dxf>
    <dxf>
      <fill>
        <patternFill>
          <bgColor rgb="FFFF0000"/>
        </patternFill>
      </fill>
    </dxf>
    <dxf>
      <fill>
        <patternFill>
          <bgColor rgb="FFFF0000"/>
        </patternFill>
      </fill>
    </dxf>
    <dxf>
      <fill>
        <patternFill>
          <bgColor rgb="FF00B050"/>
        </patternFill>
      </fill>
    </dxf>
    <dxf>
      <fill>
        <patternFill>
          <bgColor theme="0"/>
        </patternFill>
      </fill>
    </dxf>
    <dxf>
      <fill>
        <patternFill>
          <bgColor rgb="FFFFFF00"/>
        </patternFill>
      </fill>
    </dxf>
    <dxf>
      <fill>
        <patternFill>
          <bgColor theme="5" tint="-0.24994659260841701"/>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19</xdr:col>
      <xdr:colOff>177800</xdr:colOff>
      <xdr:row>6</xdr:row>
      <xdr:rowOff>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14211300" y="411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19</xdr:col>
      <xdr:colOff>177800</xdr:colOff>
      <xdr:row>6</xdr:row>
      <xdr:rowOff>0</xdr:rowOff>
    </xdr:from>
    <xdr:ext cx="184731" cy="264560"/>
    <xdr:sp macro="" textlink="">
      <xdr:nvSpPr>
        <xdr:cNvPr id="3" name="CuadroTexto 2">
          <a:extLst>
            <a:ext uri="{FF2B5EF4-FFF2-40B4-BE49-F238E27FC236}">
              <a16:creationId xmlns:a16="http://schemas.microsoft.com/office/drawing/2014/main" id="{C6D4AAA1-2D9B-4614-AE41-1D298AC43498}"/>
            </a:ext>
          </a:extLst>
        </xdr:cNvPr>
        <xdr:cNvSpPr txBox="1"/>
      </xdr:nvSpPr>
      <xdr:spPr>
        <a:xfrm>
          <a:off x="13417550" y="446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62"/>
  <sheetViews>
    <sheetView showGridLines="0" tabSelected="1" zoomScale="90" zoomScaleNormal="90" zoomScaleSheetLayoutView="90" workbookViewId="0">
      <selection activeCell="L5" sqref="L5:L6"/>
    </sheetView>
  </sheetViews>
  <sheetFormatPr defaultColWidth="11.42578125" defaultRowHeight="11.25" zeroHeight="1"/>
  <cols>
    <col min="1" max="1" width="4.42578125" style="2" customWidth="1"/>
    <col min="2" max="2" width="3.28515625" style="2" customWidth="1"/>
    <col min="3" max="3" width="3.5703125" style="2" customWidth="1"/>
    <col min="4" max="5" width="3.28515625" style="2" bestFit="1" customWidth="1"/>
    <col min="6" max="6" width="38.7109375" style="2" customWidth="1"/>
    <col min="7" max="7" width="41.7109375" style="2" customWidth="1"/>
    <col min="8" max="8" width="3.5703125" style="2" customWidth="1"/>
    <col min="9" max="9" width="4" style="2" customWidth="1"/>
    <col min="10" max="10" width="3.5703125" style="2" customWidth="1"/>
    <col min="11" max="11" width="4" style="2" customWidth="1"/>
    <col min="12" max="12" width="8.7109375" style="2" customWidth="1"/>
    <col min="13" max="13" width="49.85546875" style="2" customWidth="1"/>
    <col min="14" max="14" width="6" style="2" customWidth="1"/>
    <col min="15" max="15" width="6.140625" style="2" customWidth="1"/>
    <col min="16" max="16" width="5.140625" style="2" customWidth="1"/>
    <col min="17" max="17" width="3.7109375" style="2" bestFit="1" customWidth="1"/>
    <col min="18" max="18" width="6.140625" style="2" customWidth="1"/>
    <col min="19" max="19" width="10.5703125" style="2" customWidth="1"/>
    <col min="20" max="20" width="14.42578125" style="7" customWidth="1"/>
    <col min="21" max="21" width="14.7109375" style="7" customWidth="1"/>
    <col min="22" max="22" width="26.42578125" style="2" customWidth="1"/>
    <col min="23" max="23" width="15.140625" style="2" customWidth="1"/>
    <col min="24" max="24" width="2.28515625" style="2" customWidth="1"/>
    <col min="25" max="25" width="11.42578125" style="2" customWidth="1"/>
    <col min="26" max="16384" width="11.42578125" style="2"/>
  </cols>
  <sheetData>
    <row r="1" spans="1:27" ht="9" customHeight="1">
      <c r="A1" s="48"/>
      <c r="B1" s="48"/>
      <c r="C1" s="48"/>
      <c r="D1" s="48"/>
      <c r="E1" s="48"/>
      <c r="F1" s="48"/>
      <c r="G1" s="48"/>
      <c r="H1" s="48"/>
      <c r="I1" s="48"/>
      <c r="J1" s="48"/>
      <c r="K1" s="48"/>
      <c r="L1" s="48"/>
      <c r="M1" s="48"/>
      <c r="N1" s="48"/>
      <c r="O1" s="48"/>
      <c r="P1" s="48"/>
      <c r="Q1" s="48"/>
      <c r="R1" s="48"/>
      <c r="S1" s="48"/>
      <c r="T1" s="48"/>
      <c r="U1" s="48"/>
      <c r="V1" s="48"/>
      <c r="W1" s="48"/>
    </row>
    <row r="2" spans="1:27" ht="26.45" customHeight="1">
      <c r="A2" s="52" t="s">
        <v>0</v>
      </c>
      <c r="B2" s="53"/>
      <c r="C2" s="53"/>
      <c r="D2" s="53"/>
      <c r="E2" s="54"/>
      <c r="F2" s="58" t="s">
        <v>1</v>
      </c>
      <c r="G2" s="59"/>
      <c r="H2" s="59"/>
      <c r="I2" s="59"/>
      <c r="J2" s="59"/>
      <c r="K2" s="59"/>
      <c r="L2" s="59"/>
      <c r="M2" s="59"/>
      <c r="N2" s="59"/>
      <c r="O2" s="59"/>
      <c r="P2" s="59"/>
      <c r="Q2" s="59"/>
      <c r="R2" s="59"/>
      <c r="S2" s="59"/>
      <c r="T2" s="59"/>
      <c r="U2" s="60"/>
      <c r="V2" s="26" t="s">
        <v>2</v>
      </c>
      <c r="W2" s="47">
        <v>1</v>
      </c>
    </row>
    <row r="3" spans="1:27" ht="26.45" customHeight="1">
      <c r="A3" s="55"/>
      <c r="B3" s="56"/>
      <c r="C3" s="56"/>
      <c r="D3" s="56"/>
      <c r="E3" s="57"/>
      <c r="F3" s="61"/>
      <c r="G3" s="62"/>
      <c r="H3" s="62"/>
      <c r="I3" s="62"/>
      <c r="J3" s="62"/>
      <c r="K3" s="62"/>
      <c r="L3" s="62"/>
      <c r="M3" s="62"/>
      <c r="N3" s="62"/>
      <c r="O3" s="62"/>
      <c r="P3" s="62"/>
      <c r="Q3" s="62"/>
      <c r="R3" s="62"/>
      <c r="S3" s="62"/>
      <c r="T3" s="62"/>
      <c r="U3" s="63"/>
      <c r="V3" s="26" t="s">
        <v>3</v>
      </c>
      <c r="W3" s="103">
        <v>46030</v>
      </c>
    </row>
    <row r="4" spans="1:27" ht="35.450000000000003" customHeight="1">
      <c r="A4" s="51" t="s">
        <v>4</v>
      </c>
      <c r="B4" s="51"/>
      <c r="C4" s="51"/>
      <c r="D4" s="51"/>
      <c r="E4" s="51"/>
      <c r="F4" s="51"/>
      <c r="G4" s="51"/>
      <c r="H4" s="51"/>
      <c r="I4" s="51"/>
      <c r="J4" s="51"/>
      <c r="K4" s="51"/>
      <c r="L4" s="51"/>
      <c r="M4" s="51"/>
      <c r="N4" s="51"/>
      <c r="O4" s="51"/>
      <c r="P4" s="51"/>
      <c r="Q4" s="51"/>
      <c r="R4" s="51"/>
      <c r="S4" s="51"/>
      <c r="T4" s="51"/>
      <c r="U4" s="51"/>
      <c r="V4" s="51"/>
      <c r="W4" s="51"/>
    </row>
    <row r="5" spans="1:27" s="8" customFormat="1" ht="33" customHeight="1">
      <c r="A5" s="50" t="s">
        <v>5</v>
      </c>
      <c r="B5" s="50" t="s">
        <v>6</v>
      </c>
      <c r="C5" s="50" t="s">
        <v>7</v>
      </c>
      <c r="D5" s="50" t="s">
        <v>8</v>
      </c>
      <c r="E5" s="50" t="s">
        <v>9</v>
      </c>
      <c r="F5" s="50" t="s">
        <v>10</v>
      </c>
      <c r="G5" s="50" t="s">
        <v>11</v>
      </c>
      <c r="H5" s="50" t="s">
        <v>12</v>
      </c>
      <c r="I5" s="50" t="s">
        <v>13</v>
      </c>
      <c r="J5" s="50" t="s">
        <v>14</v>
      </c>
      <c r="K5" s="50" t="s">
        <v>15</v>
      </c>
      <c r="L5" s="50" t="s">
        <v>16</v>
      </c>
      <c r="M5" s="50" t="s">
        <v>17</v>
      </c>
      <c r="N5" s="49" t="s">
        <v>18</v>
      </c>
      <c r="O5" s="49"/>
      <c r="P5" s="49"/>
      <c r="Q5" s="49"/>
      <c r="R5" s="64" t="s">
        <v>19</v>
      </c>
      <c r="S5" s="64" t="s">
        <v>20</v>
      </c>
      <c r="T5" s="64" t="s">
        <v>21</v>
      </c>
      <c r="U5" s="64" t="s">
        <v>22</v>
      </c>
      <c r="V5" s="49" t="s">
        <v>23</v>
      </c>
      <c r="W5" s="49"/>
    </row>
    <row r="6" spans="1:27" s="8" customFormat="1" ht="80.25" customHeight="1" thickBot="1">
      <c r="A6" s="50"/>
      <c r="B6" s="50"/>
      <c r="C6" s="50"/>
      <c r="D6" s="50"/>
      <c r="E6" s="50"/>
      <c r="F6" s="50"/>
      <c r="G6" s="50"/>
      <c r="H6" s="50"/>
      <c r="I6" s="50"/>
      <c r="J6" s="50"/>
      <c r="K6" s="50"/>
      <c r="L6" s="50"/>
      <c r="M6" s="50"/>
      <c r="N6" s="31" t="s">
        <v>12</v>
      </c>
      <c r="O6" s="31" t="s">
        <v>13</v>
      </c>
      <c r="P6" s="31" t="s">
        <v>14</v>
      </c>
      <c r="Q6" s="31" t="s">
        <v>15</v>
      </c>
      <c r="R6" s="65"/>
      <c r="S6" s="65"/>
      <c r="T6" s="65"/>
      <c r="U6" s="65"/>
      <c r="V6" s="27" t="s">
        <v>24</v>
      </c>
      <c r="W6" s="28" t="s">
        <v>25</v>
      </c>
      <c r="X6" s="6"/>
    </row>
    <row r="7" spans="1:27" ht="105" customHeight="1" thickBot="1">
      <c r="A7" s="41">
        <v>1</v>
      </c>
      <c r="B7" s="3" t="s">
        <v>26</v>
      </c>
      <c r="C7" s="3" t="s">
        <v>27</v>
      </c>
      <c r="D7" s="3" t="s">
        <v>28</v>
      </c>
      <c r="E7" s="3" t="s">
        <v>29</v>
      </c>
      <c r="F7" s="45" t="s">
        <v>30</v>
      </c>
      <c r="G7" s="37" t="s">
        <v>31</v>
      </c>
      <c r="H7" s="38" t="s">
        <v>32</v>
      </c>
      <c r="I7" s="38" t="s">
        <v>33</v>
      </c>
      <c r="J7" s="1">
        <f t="shared" ref="J7" si="0">IFERROR(MID(H7,1,1)+MID(I7,1,1),"")</f>
        <v>5</v>
      </c>
      <c r="K7" s="1" t="str">
        <f>IF(J7="","",IF(OR(J7=2,J7=3,J7=4),INSTRUCCIONES!$Y$23,IF(J7=5,INSTRUCCIONES!$Y$22,IF(OR(J7=6,J7=7),INSTRUCCIONES!$Y$21,IF(OR(J7=8,J7=9,J7=10),INSTRUCCIONES!$Y$20)))))</f>
        <v>Riesgo Medio</v>
      </c>
      <c r="L7" s="4" t="s">
        <v>34</v>
      </c>
      <c r="M7" s="37" t="s">
        <v>35</v>
      </c>
      <c r="N7" s="3" t="s">
        <v>36</v>
      </c>
      <c r="O7" s="3" t="s">
        <v>33</v>
      </c>
      <c r="P7" s="1">
        <f>IFERROR(MID(N7,1,1)+MID(O7,1,1),"")</f>
        <v>4</v>
      </c>
      <c r="Q7" s="1" t="str">
        <f>IF(P7="","",IF(OR(P7=2,P7=3,P7=4),INSTRUCCIONES!$Y$23,IF(P7=5,INSTRUCCIONES!$Y$22,IF(OR(P7=6,P7=7),INSTRUCCIONES!$Y$21,IF(OR(P7=8,P7=9,P7=10),INSTRUCCIONES!$Y$20)))))</f>
        <v>Riesgo Bajo</v>
      </c>
      <c r="R7" s="3" t="s">
        <v>37</v>
      </c>
      <c r="S7" s="4" t="s">
        <v>34</v>
      </c>
      <c r="T7" s="39" t="s">
        <v>38</v>
      </c>
      <c r="U7" s="39" t="s">
        <v>39</v>
      </c>
      <c r="V7" s="40" t="s">
        <v>40</v>
      </c>
      <c r="W7" s="43" t="s">
        <v>41</v>
      </c>
      <c r="X7" s="5"/>
      <c r="Y7" s="5"/>
      <c r="Z7" s="5"/>
      <c r="AA7" s="5"/>
    </row>
    <row r="8" spans="1:27" ht="110.1" customHeight="1" thickBot="1">
      <c r="A8" s="41">
        <v>2</v>
      </c>
      <c r="B8" s="3" t="s">
        <v>26</v>
      </c>
      <c r="C8" s="3" t="s">
        <v>27</v>
      </c>
      <c r="D8" s="3" t="s">
        <v>42</v>
      </c>
      <c r="E8" s="44" t="s">
        <v>43</v>
      </c>
      <c r="F8" s="25" t="s">
        <v>44</v>
      </c>
      <c r="G8" s="37" t="s">
        <v>45</v>
      </c>
      <c r="H8" s="3" t="s">
        <v>46</v>
      </c>
      <c r="I8" s="3" t="s">
        <v>33</v>
      </c>
      <c r="J8" s="1">
        <f t="shared" ref="J8" si="1">IFERROR(MID(H8,1,1)+MID(I8,1,1),"")</f>
        <v>6</v>
      </c>
      <c r="K8" s="1" t="str">
        <f>IF(J8="","",IF(OR(J8=2,J8=3,J8=4),INSTRUCCIONES!$Y$23,IF(J8=5,INSTRUCCIONES!$Y$22,IF(OR(J8=6,J8=7),INSTRUCCIONES!$Y$21,IF(OR(J8=8,J8=9,J8=10),INSTRUCCIONES!$Y$20)))))</f>
        <v>Riesgo Alto</v>
      </c>
      <c r="L8" s="4" t="s">
        <v>47</v>
      </c>
      <c r="M8" s="37" t="s">
        <v>48</v>
      </c>
      <c r="N8" s="46" t="s">
        <v>36</v>
      </c>
      <c r="O8" s="3" t="s">
        <v>49</v>
      </c>
      <c r="P8" s="1">
        <f t="shared" ref="P8" si="2">IFERROR(MID(N8,1,1)+MID(O8,1,1),"")</f>
        <v>3</v>
      </c>
      <c r="Q8" s="1" t="str">
        <f>IF(P8="","",IF(OR(P8=2,P8=3,P8=4),INSTRUCCIONES!$Y$23,IF(P8=5,INSTRUCCIONES!$Y$22,IF(OR(P8=6,P8=7),INSTRUCCIONES!$Y$21,IF(OR(P8=8,P8=9,P8=10),INSTRUCCIONES!$Y$20)))))</f>
        <v>Riesgo Bajo</v>
      </c>
      <c r="R8" s="3" t="s">
        <v>37</v>
      </c>
      <c r="S8" s="4" t="s">
        <v>47</v>
      </c>
      <c r="T8" s="43" t="s">
        <v>50</v>
      </c>
      <c r="U8" s="39" t="s">
        <v>51</v>
      </c>
      <c r="V8" s="42" t="s">
        <v>52</v>
      </c>
      <c r="W8" s="43" t="s">
        <v>53</v>
      </c>
      <c r="X8" s="5"/>
      <c r="Y8" s="5"/>
      <c r="Z8" s="5"/>
      <c r="AA8" s="5"/>
    </row>
    <row r="9" spans="1:27" ht="110.1" customHeight="1" thickBot="1">
      <c r="A9" s="41">
        <v>3</v>
      </c>
      <c r="B9" s="3" t="s">
        <v>26</v>
      </c>
      <c r="C9" s="3" t="s">
        <v>54</v>
      </c>
      <c r="D9" s="3" t="s">
        <v>42</v>
      </c>
      <c r="E9" s="44" t="s">
        <v>29</v>
      </c>
      <c r="F9" s="25" t="s">
        <v>55</v>
      </c>
      <c r="G9" s="37" t="s">
        <v>56</v>
      </c>
      <c r="H9" s="3" t="s">
        <v>46</v>
      </c>
      <c r="I9" s="3" t="s">
        <v>33</v>
      </c>
      <c r="J9" s="1">
        <f t="shared" ref="J9" si="3">IFERROR(MID(H9,1,1)+MID(I9,1,1),"")</f>
        <v>6</v>
      </c>
      <c r="K9" s="1" t="str">
        <f>IF(J9="","",IF(OR(J9=2,J9=3,J9=4),INSTRUCCIONES!$Y$23,IF(J9=5,INSTRUCCIONES!$Y$22,IF(OR(J9=6,J9=7),INSTRUCCIONES!$Y$21,IF(OR(J9=8,J9=9,J9=10),INSTRUCCIONES!$Y$20)))))</f>
        <v>Riesgo Alto</v>
      </c>
      <c r="L9" s="4" t="s">
        <v>57</v>
      </c>
      <c r="M9" s="37" t="s">
        <v>58</v>
      </c>
      <c r="N9" s="46" t="s">
        <v>36</v>
      </c>
      <c r="O9" s="3" t="s">
        <v>49</v>
      </c>
      <c r="P9" s="1">
        <f t="shared" ref="P9" si="4">IFERROR(MID(N9,1,1)+MID(O9,1,1),"")</f>
        <v>3</v>
      </c>
      <c r="Q9" s="1" t="str">
        <f>IF(P9="","",IF(OR(P9=2,P9=3,P9=4),INSTRUCCIONES!$Y$23,IF(P9=5,INSTRUCCIONES!$Y$22,IF(OR(P9=6,P9=7),INSTRUCCIONES!$Y$21,IF(OR(P9=8,P9=9,P9=10),INSTRUCCIONES!$Y$20)))))</f>
        <v>Riesgo Bajo</v>
      </c>
      <c r="R9" s="3" t="s">
        <v>37</v>
      </c>
      <c r="S9" s="4" t="s">
        <v>47</v>
      </c>
      <c r="T9" s="43" t="s">
        <v>50</v>
      </c>
      <c r="U9" s="39" t="s">
        <v>51</v>
      </c>
      <c r="V9" s="42" t="s">
        <v>59</v>
      </c>
      <c r="W9" s="43" t="s">
        <v>53</v>
      </c>
      <c r="X9" s="5"/>
      <c r="Y9" s="5"/>
      <c r="Z9" s="5"/>
      <c r="AA9" s="5"/>
    </row>
    <row r="10" spans="1:27" ht="110.1" customHeight="1" thickBot="1">
      <c r="A10" s="41">
        <v>4</v>
      </c>
      <c r="B10" s="3" t="s">
        <v>26</v>
      </c>
      <c r="C10" s="3" t="s">
        <v>54</v>
      </c>
      <c r="D10" s="3" t="s">
        <v>42</v>
      </c>
      <c r="E10" s="44" t="s">
        <v>29</v>
      </c>
      <c r="F10" s="25" t="s">
        <v>60</v>
      </c>
      <c r="G10" s="37" t="s">
        <v>61</v>
      </c>
      <c r="H10" s="3" t="s">
        <v>46</v>
      </c>
      <c r="I10" s="3" t="s">
        <v>33</v>
      </c>
      <c r="J10" s="1">
        <f t="shared" ref="J10" si="5">IFERROR(MID(H10,1,1)+MID(I10,1,1),"")</f>
        <v>6</v>
      </c>
      <c r="K10" s="1" t="str">
        <f>IF(J10="","",IF(OR(J10=2,J10=3,J10=4),INSTRUCCIONES!$Y$23,IF(J10=5,INSTRUCCIONES!$Y$22,IF(OR(J10=6,J10=7),INSTRUCCIONES!$Y$21,IF(OR(J10=8,J10=9,J10=10),INSTRUCCIONES!$Y$20)))))</f>
        <v>Riesgo Alto</v>
      </c>
      <c r="L10" s="4" t="s">
        <v>57</v>
      </c>
      <c r="M10" s="37" t="s">
        <v>62</v>
      </c>
      <c r="N10" s="46" t="s">
        <v>36</v>
      </c>
      <c r="O10" s="3" t="s">
        <v>49</v>
      </c>
      <c r="P10" s="1">
        <f t="shared" ref="P10" si="6">IFERROR(MID(N10,1,1)+MID(O10,1,1),"")</f>
        <v>3</v>
      </c>
      <c r="Q10" s="1" t="str">
        <f>IF(P10="","",IF(OR(P10=2,P10=3,P10=4),INSTRUCCIONES!$Y$23,IF(P10=5,INSTRUCCIONES!$Y$22,IF(OR(P10=6,P10=7),INSTRUCCIONES!$Y$21,IF(OR(P10=8,P10=9,P10=10),INSTRUCCIONES!$Y$20)))))</f>
        <v>Riesgo Bajo</v>
      </c>
      <c r="R10" s="3" t="s">
        <v>37</v>
      </c>
      <c r="S10" s="4" t="s">
        <v>47</v>
      </c>
      <c r="T10" s="43" t="s">
        <v>50</v>
      </c>
      <c r="U10" s="39" t="s">
        <v>51</v>
      </c>
      <c r="V10" s="42" t="s">
        <v>63</v>
      </c>
      <c r="W10" s="43" t="s">
        <v>53</v>
      </c>
      <c r="X10" s="5"/>
      <c r="Y10" s="5"/>
      <c r="Z10" s="5"/>
      <c r="AA10" s="5"/>
    </row>
    <row r="11" spans="1:27" ht="110.1" customHeight="1" thickBot="1">
      <c r="A11" s="41">
        <v>5</v>
      </c>
      <c r="B11" s="3" t="s">
        <v>26</v>
      </c>
      <c r="C11" s="3" t="s">
        <v>54</v>
      </c>
      <c r="D11" s="3" t="s">
        <v>42</v>
      </c>
      <c r="E11" s="44" t="s">
        <v>29</v>
      </c>
      <c r="F11" s="25" t="s">
        <v>64</v>
      </c>
      <c r="G11" s="37" t="s">
        <v>65</v>
      </c>
      <c r="H11" s="3" t="s">
        <v>46</v>
      </c>
      <c r="I11" s="3" t="s">
        <v>49</v>
      </c>
      <c r="J11" s="1">
        <f t="shared" ref="J11" si="7">IFERROR(MID(H11,1,1)+MID(I11,1,1),"")</f>
        <v>5</v>
      </c>
      <c r="K11" s="1" t="str">
        <f>IF(J11="","",IF(OR(J11=2,J11=3,J11=4),INSTRUCCIONES!$Y$23,IF(J11=5,INSTRUCCIONES!$Y$22,IF(OR(J11=6,J11=7),INSTRUCCIONES!$Y$21,IF(OR(J11=8,J11=9,J11=10),INSTRUCCIONES!$Y$20)))))</f>
        <v>Riesgo Medio</v>
      </c>
      <c r="L11" s="4" t="s">
        <v>34</v>
      </c>
      <c r="M11" s="37" t="s">
        <v>66</v>
      </c>
      <c r="N11" s="46" t="s">
        <v>36</v>
      </c>
      <c r="O11" s="3" t="s">
        <v>49</v>
      </c>
      <c r="P11" s="1">
        <f t="shared" ref="P11" si="8">IFERROR(MID(N11,1,1)+MID(O11,1,1),"")</f>
        <v>3</v>
      </c>
      <c r="Q11" s="1" t="str">
        <f>IF(P11="","",IF(OR(P11=2,P11=3,P11=4),INSTRUCCIONES!$Y$23,IF(P11=5,INSTRUCCIONES!$Y$22,IF(OR(P11=6,P11=7),INSTRUCCIONES!$Y$21,IF(OR(P11=8,P11=9,P11=10),INSTRUCCIONES!$Y$20)))))</f>
        <v>Riesgo Bajo</v>
      </c>
      <c r="R11" s="3" t="s">
        <v>37</v>
      </c>
      <c r="S11" s="4" t="s">
        <v>34</v>
      </c>
      <c r="T11" s="43" t="s">
        <v>50</v>
      </c>
      <c r="U11" s="39" t="s">
        <v>51</v>
      </c>
      <c r="V11" s="42" t="s">
        <v>67</v>
      </c>
      <c r="W11" s="43" t="s">
        <v>53</v>
      </c>
      <c r="X11" s="5"/>
      <c r="Y11" s="5"/>
      <c r="Z11" s="5"/>
      <c r="AA11" s="5"/>
    </row>
    <row r="12" spans="1:27" ht="102.75" customHeight="1" thickBot="1">
      <c r="A12" s="41">
        <v>6</v>
      </c>
      <c r="B12" s="3" t="s">
        <v>26</v>
      </c>
      <c r="C12" s="3" t="s">
        <v>27</v>
      </c>
      <c r="D12" s="3" t="s">
        <v>42</v>
      </c>
      <c r="E12" s="44" t="s">
        <v>29</v>
      </c>
      <c r="F12" s="25" t="s">
        <v>68</v>
      </c>
      <c r="G12" s="25" t="s">
        <v>69</v>
      </c>
      <c r="H12" s="3" t="s">
        <v>46</v>
      </c>
      <c r="I12" s="3" t="s">
        <v>49</v>
      </c>
      <c r="J12" s="1">
        <f t="shared" ref="J12" si="9">IFERROR(MID(H12,1,1)+MID(I12,1,1),"")</f>
        <v>5</v>
      </c>
      <c r="K12" s="1" t="str">
        <f>IF(J12="","",IF(OR(J12=2,J12=3,J12=4),INSTRUCCIONES!$Y$23,IF(J12=5,INSTRUCCIONES!$Y$22,IF(OR(J12=6,J12=7),INSTRUCCIONES!$Y$21,IF(OR(J12=8,J12=9,J12=10),INSTRUCCIONES!$Y$20)))))</f>
        <v>Riesgo Medio</v>
      </c>
      <c r="L12" s="4" t="s">
        <v>57</v>
      </c>
      <c r="M12" s="25" t="s">
        <v>70</v>
      </c>
      <c r="N12" s="46" t="s">
        <v>36</v>
      </c>
      <c r="O12" s="3" t="s">
        <v>49</v>
      </c>
      <c r="P12" s="1">
        <f t="shared" ref="P12" si="10">IFERROR(MID(N12,1,1)+MID(O12,1,1),"")</f>
        <v>3</v>
      </c>
      <c r="Q12" s="1" t="str">
        <f>IF(P12="","",IF(OR(P12=2,P12=3,P12=4),INSTRUCCIONES!$Y$23,IF(P12=5,INSTRUCCIONES!$Y$22,IF(OR(P12=6,P12=7),INSTRUCCIONES!$Y$21,IF(OR(P12=8,P12=9,P12=10),INSTRUCCIONES!$Y$20)))))</f>
        <v>Riesgo Bajo</v>
      </c>
      <c r="R12" s="3" t="s">
        <v>37</v>
      </c>
      <c r="S12" s="4" t="s">
        <v>57</v>
      </c>
      <c r="T12" s="43" t="s">
        <v>50</v>
      </c>
      <c r="U12" s="39" t="s">
        <v>51</v>
      </c>
      <c r="V12" s="42" t="s">
        <v>71</v>
      </c>
      <c r="W12" s="43" t="s">
        <v>53</v>
      </c>
      <c r="X12" s="5"/>
      <c r="Y12" s="5"/>
      <c r="Z12" s="5"/>
      <c r="AA12" s="5"/>
    </row>
    <row r="13" spans="1:27" ht="147" customHeight="1" thickBot="1">
      <c r="A13" s="41">
        <v>7</v>
      </c>
      <c r="B13" s="3" t="s">
        <v>26</v>
      </c>
      <c r="C13" s="3" t="s">
        <v>27</v>
      </c>
      <c r="D13" s="3" t="s">
        <v>42</v>
      </c>
      <c r="E13" s="44" t="s">
        <v>29</v>
      </c>
      <c r="F13" s="25" t="s">
        <v>72</v>
      </c>
      <c r="G13" s="25" t="s">
        <v>73</v>
      </c>
      <c r="H13" s="3" t="s">
        <v>46</v>
      </c>
      <c r="I13" s="3" t="s">
        <v>49</v>
      </c>
      <c r="J13" s="1">
        <f t="shared" ref="J13" si="11">IFERROR(MID(H13,1,1)+MID(I13,1,1),"")</f>
        <v>5</v>
      </c>
      <c r="K13" s="1" t="str">
        <f>IF(J13="","",IF(OR(J13=2,J13=3,J13=4),INSTRUCCIONES!$Y$23,IF(J13=5,INSTRUCCIONES!$Y$22,IF(OR(J13=6,J13=7),INSTRUCCIONES!$Y$21,IF(OR(J13=8,J13=9,J13=10),INSTRUCCIONES!$Y$20)))))</f>
        <v>Riesgo Medio</v>
      </c>
      <c r="L13" s="4" t="s">
        <v>34</v>
      </c>
      <c r="M13" s="25" t="s">
        <v>74</v>
      </c>
      <c r="N13" s="46" t="s">
        <v>36</v>
      </c>
      <c r="O13" s="3" t="s">
        <v>49</v>
      </c>
      <c r="P13" s="1">
        <f t="shared" ref="P13" si="12">IFERROR(MID(N13,1,1)+MID(O13,1,1),"")</f>
        <v>3</v>
      </c>
      <c r="Q13" s="1" t="str">
        <f>IF(P13="","",IF(OR(P13=2,P13=3,P13=4),INSTRUCCIONES!$Y$23,IF(P13=5,INSTRUCCIONES!$Y$22,IF(OR(P13=6,P13=7),INSTRUCCIONES!$Y$21,IF(OR(P13=8,P13=9,P13=10),INSTRUCCIONES!$Y$20)))))</f>
        <v>Riesgo Bajo</v>
      </c>
      <c r="R13" s="3" t="s">
        <v>37</v>
      </c>
      <c r="S13" s="4" t="s">
        <v>57</v>
      </c>
      <c r="T13" s="43" t="s">
        <v>50</v>
      </c>
      <c r="U13" s="39" t="s">
        <v>51</v>
      </c>
      <c r="V13" s="42" t="s">
        <v>71</v>
      </c>
      <c r="W13" s="43" t="s">
        <v>53</v>
      </c>
      <c r="X13" s="5"/>
      <c r="Y13" s="5"/>
      <c r="Z13" s="5"/>
      <c r="AA13" s="5"/>
    </row>
    <row r="14" spans="1:27"/>
    <row r="15" spans="1:27"/>
    <row r="16" spans="1:27"/>
    <row r="17"/>
    <row r="18"/>
    <row r="19"/>
    <row r="20"/>
    <row r="21"/>
    <row r="22"/>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sheetData>
  <sheetProtection insertRows="0" deleteRows="0" autoFilter="0"/>
  <autoFilter ref="A6:AA6" xr:uid="{D4A8DE89-F117-4F15-BCBE-64C988ACEA72}"/>
  <mergeCells count="23">
    <mergeCell ref="V5:W5"/>
    <mergeCell ref="H5:H6"/>
    <mergeCell ref="R5:R6"/>
    <mergeCell ref="S5:S6"/>
    <mergeCell ref="T5:T6"/>
    <mergeCell ref="U5:U6"/>
    <mergeCell ref="M5:M6"/>
    <mergeCell ref="A1:W1"/>
    <mergeCell ref="N5:Q5"/>
    <mergeCell ref="A5:A6"/>
    <mergeCell ref="B5:B6"/>
    <mergeCell ref="C5:C6"/>
    <mergeCell ref="D5:D6"/>
    <mergeCell ref="E5:E6"/>
    <mergeCell ref="F5:F6"/>
    <mergeCell ref="G5:G6"/>
    <mergeCell ref="I5:I6"/>
    <mergeCell ref="J5:J6"/>
    <mergeCell ref="K5:K6"/>
    <mergeCell ref="L5:L6"/>
    <mergeCell ref="A4:W4"/>
    <mergeCell ref="A2:E3"/>
    <mergeCell ref="F2:U3"/>
  </mergeCells>
  <conditionalFormatting sqref="J7:J13 P7:P13">
    <cfRule type="cellIs" dxfId="13" priority="10" operator="between">
      <formula>8</formula>
      <formula>10</formula>
    </cfRule>
    <cfRule type="cellIs" dxfId="12" priority="11" operator="between">
      <formula>6</formula>
      <formula>7</formula>
    </cfRule>
    <cfRule type="cellIs" dxfId="11" priority="12" operator="equal">
      <formula>5</formula>
    </cfRule>
    <cfRule type="cellIs" dxfId="10" priority="13" operator="between">
      <formula>0</formula>
      <formula>1</formula>
    </cfRule>
    <cfRule type="cellIs" dxfId="9" priority="14" operator="between">
      <formula>2</formula>
      <formula>4</formula>
    </cfRule>
  </conditionalFormatting>
  <conditionalFormatting sqref="K7:K13 Q7:Q13">
    <cfRule type="expression" dxfId="8" priority="33">
      <formula>J7=10</formula>
    </cfRule>
    <cfRule type="expression" dxfId="7" priority="34">
      <formula>J7=9</formula>
    </cfRule>
    <cfRule type="expression" dxfId="6" priority="35">
      <formula>J7=7</formula>
    </cfRule>
    <cfRule type="expression" dxfId="5" priority="36">
      <formula>J7=4</formula>
    </cfRule>
    <cfRule type="expression" dxfId="4" priority="37">
      <formula>J7=3</formula>
    </cfRule>
    <cfRule type="expression" dxfId="3" priority="38">
      <formula>J7=8</formula>
    </cfRule>
    <cfRule type="expression" dxfId="2" priority="39">
      <formula>J7=6</formula>
    </cfRule>
    <cfRule type="expression" dxfId="1" priority="40">
      <formula>J7=5</formula>
    </cfRule>
    <cfRule type="expression" dxfId="0" priority="41">
      <formula>J7=2</formula>
    </cfRule>
  </conditionalFormatting>
  <dataValidations count="7">
    <dataValidation type="list" allowBlank="1" showInputMessage="1" showErrorMessage="1" sqref="E14:E1048576" xr:uid="{00000000-0002-0000-0000-000000000000}">
      <formula1>TIPO</formula1>
    </dataValidation>
    <dataValidation type="list" allowBlank="1" showInputMessage="1" showErrorMessage="1" sqref="B7:B1048576" xr:uid="{00000000-0002-0000-0000-000001000000}">
      <formula1>CLASE</formula1>
    </dataValidation>
    <dataValidation type="list" allowBlank="1" showInputMessage="1" showErrorMessage="1" sqref="C7:C1048576" xr:uid="{00000000-0002-0000-0000-000002000000}">
      <formula1>FUENTE</formula1>
    </dataValidation>
    <dataValidation type="list" allowBlank="1" showInputMessage="1" showErrorMessage="1" sqref="D14:D1048576" xr:uid="{00000000-0002-0000-0000-000003000000}">
      <formula1>ETAPA</formula1>
    </dataValidation>
    <dataValidation type="list" allowBlank="1" showInputMessage="1" showErrorMessage="1" sqref="L14:L1048576" xr:uid="{00000000-0002-0000-0000-000004000000}">
      <formula1>ASIGNACIÓN</formula1>
    </dataValidation>
    <dataValidation type="list" allowBlank="1" showInputMessage="1" showErrorMessage="1" sqref="N7:N1048576 H7:H1048576" xr:uid="{00000000-0002-0000-0000-000005000000}">
      <formula1>PROBABILIDAD</formula1>
    </dataValidation>
    <dataValidation type="list" allowBlank="1" showInputMessage="1" showErrorMessage="1" sqref="O7:O1048576 I7:I1048576" xr:uid="{00000000-0002-0000-0000-000006000000}">
      <formula1>IMPACTO</formula1>
    </dataValidation>
  </dataValidations>
  <printOptions horizontalCentered="1"/>
  <pageMargins left="0.9055118110236221" right="0.78740157480314965" top="0.19685039370078741" bottom="0.39370078740157483" header="0.43307086614173229" footer="0.31496062992125984"/>
  <pageSetup scale="50" fitToHeight="2" orientation="landscape" r:id="rId1"/>
  <headerFooter alignWithMargins="0">
    <oddHeader>&amp;L&amp;G&amp;C&amp;"Arial,Normal"
&amp;10PROCESO
ADQUISICIÓN DE BIENES Y SERVICIOS
FORMATO - Anexo FCT - Matriz de identificación, valoración y asignación de riesgos&amp;R&amp;"Arial,Normal"&amp;9
&amp;10A3.F1.P3.ABS
13/09/21
Versión 4
Página &amp;P de &amp;N
Clasific. de la info.
Pública</oddHeader>
    <oddFooter>&amp;C&amp;"Tempus Sans ITC,Normal"Antes de imprimir este documento… piense en el medio ambiente!  &amp;"-,Normal"
    &amp;"Arial,Normal" Cualquier copia impresa de este documento se considera como COPIA NO CONTROLADA.</oddFooter>
  </headerFooter>
  <drawing r:id="rId2"/>
  <legacyDrawingHF r:id="rId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7000000}">
          <x14:formula1>
            <xm:f>INSTRUCCIONES!$X$26:$X$27</xm:f>
          </x14:formula1>
          <xm:sqref>R7:R13</xm:sqref>
        </x14:dataValidation>
        <x14:dataValidation type="list" allowBlank="1" showInputMessage="1" showErrorMessage="1" xr:uid="{00000000-0002-0000-0000-000008000000}">
          <x14:formula1>
            <xm:f>INSTRUCCIONES!$C$38:$C$41</xm:f>
          </x14:formula1>
          <xm:sqref>D7:D13</xm:sqref>
        </x14:dataValidation>
        <x14:dataValidation type="list" allowBlank="1" showInputMessage="1" showErrorMessage="1" xr:uid="{00000000-0002-0000-0000-000009000000}">
          <x14:formula1>
            <xm:f>INSTRUCCIONES!$D$38:$D$45</xm:f>
          </x14:formula1>
          <xm:sqref>E7:E13</xm:sqref>
        </x14:dataValidation>
        <x14:dataValidation type="list" allowBlank="1" showInputMessage="1" showErrorMessage="1" xr:uid="{00000000-0002-0000-0000-00000A000000}">
          <x14:formula1>
            <xm:f>INSTRUCCIONES!$Y$26:$Y$28</xm:f>
          </x14:formula1>
          <xm:sqref>S7:S13 L7:L13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Y46"/>
  <sheetViews>
    <sheetView showGridLines="0" zoomScale="115" zoomScaleNormal="115" workbookViewId="0">
      <selection activeCell="E15" sqref="E15"/>
    </sheetView>
  </sheetViews>
  <sheetFormatPr defaultColWidth="11.42578125" defaultRowHeight="11.25"/>
  <cols>
    <col min="1" max="1" width="1.7109375" style="18" customWidth="1"/>
    <col min="2" max="2" width="18.42578125" style="18" customWidth="1"/>
    <col min="3" max="3" width="20.7109375" style="18" customWidth="1"/>
    <col min="4" max="4" width="14" style="18" customWidth="1"/>
    <col min="5" max="5" width="6.7109375" style="18" customWidth="1"/>
    <col min="6" max="6" width="25.28515625" style="18" customWidth="1"/>
    <col min="7" max="9" width="21.140625" style="18" customWidth="1"/>
    <col min="10" max="11" width="21.42578125" style="18" customWidth="1"/>
    <col min="12" max="12" width="11.42578125" style="18" customWidth="1"/>
    <col min="13" max="13" width="10.7109375" style="18" customWidth="1"/>
    <col min="14" max="14" width="16.28515625" style="18" customWidth="1"/>
    <col min="15" max="15" width="23" style="18" customWidth="1"/>
    <col min="16" max="16" width="24" style="18" customWidth="1"/>
    <col min="17" max="17" width="17" style="18" customWidth="1"/>
    <col min="18" max="18" width="24" style="18" customWidth="1"/>
    <col min="19" max="19" width="23.28515625" style="18" customWidth="1"/>
    <col min="20" max="20" width="18.85546875" style="18" customWidth="1"/>
    <col min="21" max="21" width="16.5703125" style="18" customWidth="1"/>
    <col min="22" max="22" width="19" style="18" customWidth="1"/>
    <col min="23" max="23" width="28" style="18" customWidth="1"/>
    <col min="24" max="16384" width="11.42578125" style="18"/>
  </cols>
  <sheetData>
    <row r="1" spans="1:17" ht="20.25">
      <c r="A1" s="33" t="s">
        <v>75</v>
      </c>
    </row>
    <row r="2" spans="1:17" s="2" customFormat="1"/>
    <row r="3" spans="1:17" s="2" customFormat="1" ht="14.25">
      <c r="B3" s="34" t="s">
        <v>76</v>
      </c>
    </row>
    <row r="4" spans="1:17" s="2" customFormat="1"/>
    <row r="5" spans="1:17" s="2" customFormat="1" ht="12.75">
      <c r="B5" s="35" t="s">
        <v>77</v>
      </c>
      <c r="C5" s="73" t="s">
        <v>78</v>
      </c>
      <c r="D5" s="73"/>
      <c r="F5" s="35" t="s">
        <v>79</v>
      </c>
      <c r="G5" s="24" t="s">
        <v>80</v>
      </c>
      <c r="H5" s="24" t="s">
        <v>81</v>
      </c>
      <c r="I5" s="73" t="s">
        <v>82</v>
      </c>
      <c r="J5" s="73"/>
      <c r="K5" s="73"/>
      <c r="L5" s="73"/>
      <c r="N5" s="35" t="s">
        <v>83</v>
      </c>
      <c r="O5" s="73" t="s">
        <v>78</v>
      </c>
      <c r="P5" s="73"/>
      <c r="Q5" s="73"/>
    </row>
    <row r="6" spans="1:17" s="2" customFormat="1" ht="53.45" customHeight="1">
      <c r="B6" s="22" t="s">
        <v>26</v>
      </c>
      <c r="C6" s="76" t="s">
        <v>84</v>
      </c>
      <c r="D6" s="89"/>
      <c r="F6" s="91" t="s">
        <v>85</v>
      </c>
      <c r="G6" s="91" t="s">
        <v>86</v>
      </c>
      <c r="H6" s="77" t="s">
        <v>87</v>
      </c>
      <c r="I6" s="80" t="s">
        <v>88</v>
      </c>
      <c r="J6" s="81"/>
      <c r="K6" s="81"/>
      <c r="L6" s="82"/>
      <c r="N6" s="29" t="s">
        <v>89</v>
      </c>
      <c r="O6" s="76" t="s">
        <v>90</v>
      </c>
      <c r="P6" s="89"/>
      <c r="Q6" s="89"/>
    </row>
    <row r="7" spans="1:17" s="2" customFormat="1" ht="53.45" customHeight="1">
      <c r="B7" s="22" t="s">
        <v>91</v>
      </c>
      <c r="C7" s="76" t="s">
        <v>92</v>
      </c>
      <c r="D7" s="76"/>
      <c r="F7" s="102"/>
      <c r="G7" s="102"/>
      <c r="H7" s="78"/>
      <c r="I7" s="83"/>
      <c r="J7" s="84"/>
      <c r="K7" s="84"/>
      <c r="L7" s="85"/>
      <c r="N7" s="29" t="s">
        <v>93</v>
      </c>
      <c r="O7" s="76" t="s">
        <v>94</v>
      </c>
      <c r="P7" s="89"/>
      <c r="Q7" s="89"/>
    </row>
    <row r="8" spans="1:17" s="2" customFormat="1" ht="77.25" customHeight="1">
      <c r="F8" s="92"/>
      <c r="G8" s="92"/>
      <c r="H8" s="79"/>
      <c r="I8" s="86"/>
      <c r="J8" s="87"/>
      <c r="K8" s="87"/>
      <c r="L8" s="88"/>
      <c r="N8" s="29" t="s">
        <v>29</v>
      </c>
      <c r="O8" s="76" t="s">
        <v>95</v>
      </c>
      <c r="P8" s="89"/>
      <c r="Q8" s="89"/>
    </row>
    <row r="9" spans="1:17" s="2" customFormat="1" ht="86.25" customHeight="1">
      <c r="B9" s="36" t="s">
        <v>96</v>
      </c>
      <c r="C9" s="73" t="s">
        <v>78</v>
      </c>
      <c r="D9" s="73"/>
      <c r="F9" s="16" t="s">
        <v>28</v>
      </c>
      <c r="G9" s="13" t="s">
        <v>87</v>
      </c>
      <c r="H9" s="13" t="s">
        <v>97</v>
      </c>
      <c r="I9" s="90" t="s">
        <v>98</v>
      </c>
      <c r="J9" s="90"/>
      <c r="K9" s="90"/>
      <c r="L9" s="90"/>
      <c r="N9" s="25" t="s">
        <v>99</v>
      </c>
      <c r="O9" s="76" t="s">
        <v>100</v>
      </c>
      <c r="P9" s="89"/>
      <c r="Q9" s="89"/>
    </row>
    <row r="10" spans="1:17" s="2" customFormat="1" ht="81.75" customHeight="1">
      <c r="B10" s="23" t="s">
        <v>54</v>
      </c>
      <c r="C10" s="98" t="s">
        <v>101</v>
      </c>
      <c r="D10" s="99"/>
      <c r="F10" s="16" t="s">
        <v>102</v>
      </c>
      <c r="G10" s="13" t="s">
        <v>103</v>
      </c>
      <c r="H10" s="16" t="s">
        <v>104</v>
      </c>
      <c r="I10" s="90" t="s">
        <v>105</v>
      </c>
      <c r="J10" s="90"/>
      <c r="K10" s="90"/>
      <c r="L10" s="90"/>
      <c r="N10" s="25" t="s">
        <v>106</v>
      </c>
      <c r="O10" s="76" t="s">
        <v>107</v>
      </c>
      <c r="P10" s="89"/>
      <c r="Q10" s="89"/>
    </row>
    <row r="11" spans="1:17" s="2" customFormat="1" ht="56.25" customHeight="1">
      <c r="B11" s="23" t="s">
        <v>27</v>
      </c>
      <c r="C11" s="100" t="s">
        <v>108</v>
      </c>
      <c r="D11" s="101"/>
      <c r="F11" s="91" t="s">
        <v>42</v>
      </c>
      <c r="G11" s="91" t="s">
        <v>104</v>
      </c>
      <c r="H11" s="77" t="s">
        <v>109</v>
      </c>
      <c r="I11" s="76" t="s">
        <v>110</v>
      </c>
      <c r="J11" s="76"/>
      <c r="K11" s="76"/>
      <c r="L11" s="76"/>
      <c r="N11" s="25" t="s">
        <v>111</v>
      </c>
      <c r="O11" s="76" t="s">
        <v>112</v>
      </c>
      <c r="P11" s="89"/>
      <c r="Q11" s="89"/>
    </row>
    <row r="12" spans="1:17" s="2" customFormat="1" ht="22.9" customHeight="1">
      <c r="F12" s="92"/>
      <c r="G12" s="92"/>
      <c r="H12" s="79"/>
      <c r="I12" s="76"/>
      <c r="J12" s="76"/>
      <c r="K12" s="76"/>
      <c r="L12" s="76"/>
      <c r="N12" s="90" t="s">
        <v>113</v>
      </c>
      <c r="O12" s="76" t="s">
        <v>114</v>
      </c>
      <c r="P12" s="76"/>
      <c r="Q12" s="76"/>
    </row>
    <row r="13" spans="1:17" s="2" customFormat="1" ht="39" customHeight="1">
      <c r="N13" s="90"/>
      <c r="O13" s="76"/>
      <c r="P13" s="76"/>
      <c r="Q13" s="76"/>
    </row>
    <row r="14" spans="1:17" s="2" customFormat="1" ht="52.9" customHeight="1">
      <c r="H14" s="17"/>
      <c r="I14" s="17"/>
      <c r="N14" s="25" t="s">
        <v>115</v>
      </c>
      <c r="O14" s="76" t="s">
        <v>116</v>
      </c>
      <c r="P14" s="76"/>
      <c r="Q14" s="76"/>
    </row>
    <row r="15" spans="1:17" s="2" customFormat="1">
      <c r="H15" s="17"/>
      <c r="I15" s="17"/>
      <c r="N15" s="30"/>
      <c r="O15" s="32"/>
      <c r="P15" s="32"/>
      <c r="Q15" s="32"/>
    </row>
    <row r="16" spans="1:17" s="2" customFormat="1">
      <c r="H16" s="17"/>
      <c r="I16" s="17"/>
      <c r="N16" s="30"/>
      <c r="O16" s="32"/>
      <c r="P16" s="32"/>
      <c r="Q16" s="32"/>
    </row>
    <row r="17" spans="2:25" s="2" customFormat="1" ht="19.5" customHeight="1">
      <c r="F17" s="17"/>
      <c r="G17" s="17"/>
      <c r="H17" s="17"/>
      <c r="I17" s="17"/>
      <c r="O17" s="95" t="s">
        <v>117</v>
      </c>
      <c r="P17" s="96"/>
      <c r="Q17" s="96"/>
      <c r="R17" s="96"/>
      <c r="S17" s="96"/>
      <c r="T17" s="96"/>
      <c r="U17" s="97"/>
    </row>
    <row r="18" spans="2:25" s="2" customFormat="1" ht="18.75" customHeight="1">
      <c r="B18" s="93" t="s">
        <v>118</v>
      </c>
      <c r="C18" s="94"/>
      <c r="F18" s="68" t="s">
        <v>119</v>
      </c>
      <c r="G18" s="68"/>
      <c r="H18" s="68"/>
      <c r="I18" s="68"/>
      <c r="J18" s="68"/>
      <c r="K18" s="68"/>
      <c r="L18" s="68"/>
      <c r="O18" s="70" t="s">
        <v>13</v>
      </c>
      <c r="P18" s="71"/>
      <c r="Q18" s="71"/>
      <c r="R18" s="71"/>
      <c r="S18" s="71"/>
      <c r="T18" s="71"/>
      <c r="U18" s="72"/>
      <c r="X18" s="74" t="s">
        <v>120</v>
      </c>
      <c r="Y18" s="75"/>
    </row>
    <row r="19" spans="2:25" s="2" customFormat="1" ht="67.5">
      <c r="B19" s="11" t="s">
        <v>15</v>
      </c>
      <c r="C19" s="11" t="s">
        <v>121</v>
      </c>
      <c r="F19" s="70" t="s">
        <v>13</v>
      </c>
      <c r="G19" s="71"/>
      <c r="H19" s="71"/>
      <c r="I19" s="71"/>
      <c r="J19" s="71"/>
      <c r="K19" s="71"/>
      <c r="L19" s="72"/>
      <c r="N19" s="12"/>
      <c r="O19" s="69" t="s">
        <v>122</v>
      </c>
      <c r="P19" s="69"/>
      <c r="Q19" s="13" t="s">
        <v>123</v>
      </c>
      <c r="R19" s="13" t="s">
        <v>124</v>
      </c>
      <c r="S19" s="13" t="s">
        <v>125</v>
      </c>
      <c r="T19" s="13" t="s">
        <v>126</v>
      </c>
      <c r="U19" s="13" t="s">
        <v>127</v>
      </c>
      <c r="X19" s="14" t="s">
        <v>14</v>
      </c>
      <c r="Y19" s="11" t="s">
        <v>15</v>
      </c>
    </row>
    <row r="20" spans="2:25" s="2" customFormat="1" ht="95.25" customHeight="1">
      <c r="B20" s="15" t="s">
        <v>128</v>
      </c>
      <c r="C20" s="16">
        <v>1</v>
      </c>
      <c r="E20" s="17"/>
      <c r="F20" s="69" t="s">
        <v>122</v>
      </c>
      <c r="G20" s="69"/>
      <c r="H20" s="13" t="s">
        <v>123</v>
      </c>
      <c r="I20" s="13" t="s">
        <v>124</v>
      </c>
      <c r="J20" s="13" t="s">
        <v>125</v>
      </c>
      <c r="K20" s="13" t="s">
        <v>126</v>
      </c>
      <c r="L20" s="13" t="s">
        <v>127</v>
      </c>
      <c r="O20" s="69" t="s">
        <v>129</v>
      </c>
      <c r="P20" s="69"/>
      <c r="Q20" s="13" t="s">
        <v>130</v>
      </c>
      <c r="R20" s="13" t="s">
        <v>131</v>
      </c>
      <c r="S20" s="13" t="s">
        <v>132</v>
      </c>
      <c r="T20" s="13" t="s">
        <v>133</v>
      </c>
      <c r="U20" s="13" t="s">
        <v>134</v>
      </c>
      <c r="X20" s="20" t="s">
        <v>135</v>
      </c>
      <c r="Y20" s="13" t="s">
        <v>136</v>
      </c>
    </row>
    <row r="21" spans="2:25" s="2" customFormat="1" ht="67.5">
      <c r="B21" s="15" t="s">
        <v>137</v>
      </c>
      <c r="C21" s="16">
        <v>2</v>
      </c>
      <c r="E21" s="17"/>
      <c r="F21" s="69" t="s">
        <v>129</v>
      </c>
      <c r="G21" s="69"/>
      <c r="H21" s="13" t="s">
        <v>130</v>
      </c>
      <c r="I21" s="13" t="s">
        <v>131</v>
      </c>
      <c r="J21" s="13" t="s">
        <v>132</v>
      </c>
      <c r="K21" s="13" t="s">
        <v>133</v>
      </c>
      <c r="L21" s="13" t="s">
        <v>134</v>
      </c>
      <c r="O21" s="66" t="s">
        <v>15</v>
      </c>
      <c r="P21" s="66" t="s">
        <v>138</v>
      </c>
      <c r="Q21" s="11" t="s">
        <v>139</v>
      </c>
      <c r="R21" s="11" t="s">
        <v>140</v>
      </c>
      <c r="S21" s="11" t="s">
        <v>141</v>
      </c>
      <c r="T21" s="11" t="s">
        <v>142</v>
      </c>
      <c r="U21" s="11" t="s">
        <v>143</v>
      </c>
      <c r="X21" s="21" t="s">
        <v>144</v>
      </c>
      <c r="Y21" s="13" t="s">
        <v>145</v>
      </c>
    </row>
    <row r="22" spans="2:25" s="2" customFormat="1" ht="33.75">
      <c r="B22" s="15" t="s">
        <v>146</v>
      </c>
      <c r="C22" s="16">
        <v>3</v>
      </c>
      <c r="E22" s="17"/>
      <c r="F22" s="66" t="s">
        <v>15</v>
      </c>
      <c r="G22" s="66" t="s">
        <v>138</v>
      </c>
      <c r="H22" s="11" t="s">
        <v>139</v>
      </c>
      <c r="I22" s="11" t="s">
        <v>140</v>
      </c>
      <c r="J22" s="11" t="s">
        <v>141</v>
      </c>
      <c r="K22" s="11" t="s">
        <v>142</v>
      </c>
      <c r="L22" s="11" t="s">
        <v>143</v>
      </c>
      <c r="O22" s="66"/>
      <c r="P22" s="66"/>
      <c r="Q22" s="16">
        <v>1</v>
      </c>
      <c r="R22" s="16">
        <v>2</v>
      </c>
      <c r="S22" s="16">
        <v>3</v>
      </c>
      <c r="T22" s="16">
        <v>4</v>
      </c>
      <c r="U22" s="16">
        <v>5</v>
      </c>
      <c r="X22" s="9">
        <v>5</v>
      </c>
      <c r="Y22" s="13" t="s">
        <v>147</v>
      </c>
    </row>
    <row r="23" spans="2:25" s="2" customFormat="1" ht="51.75" customHeight="1">
      <c r="B23" s="15" t="s">
        <v>148</v>
      </c>
      <c r="C23" s="16">
        <v>4</v>
      </c>
      <c r="E23" s="17"/>
      <c r="F23" s="66"/>
      <c r="G23" s="66"/>
      <c r="H23" s="16">
        <v>1</v>
      </c>
      <c r="I23" s="16">
        <v>2</v>
      </c>
      <c r="J23" s="16">
        <v>3</v>
      </c>
      <c r="K23" s="16">
        <v>4</v>
      </c>
      <c r="L23" s="16">
        <v>5</v>
      </c>
      <c r="N23" s="67" t="s">
        <v>12</v>
      </c>
      <c r="O23" s="15" t="s">
        <v>128</v>
      </c>
      <c r="P23" s="16">
        <v>1</v>
      </c>
      <c r="Q23" s="10">
        <v>2</v>
      </c>
      <c r="R23" s="10">
        <v>3</v>
      </c>
      <c r="S23" s="10">
        <v>4</v>
      </c>
      <c r="T23" s="9">
        <v>5</v>
      </c>
      <c r="U23" s="21">
        <v>6</v>
      </c>
      <c r="X23" s="10" t="s">
        <v>149</v>
      </c>
      <c r="Y23" s="13" t="s">
        <v>150</v>
      </c>
    </row>
    <row r="24" spans="2:25" s="2" customFormat="1" ht="33.75">
      <c r="B24" s="15" t="s">
        <v>151</v>
      </c>
      <c r="C24" s="16">
        <v>5</v>
      </c>
      <c r="E24" s="17"/>
      <c r="F24" s="17"/>
      <c r="G24" s="17"/>
      <c r="H24" s="17"/>
      <c r="I24" s="17"/>
      <c r="J24" s="17"/>
      <c r="K24" s="17"/>
      <c r="N24" s="67"/>
      <c r="O24" s="15" t="s">
        <v>152</v>
      </c>
      <c r="P24" s="16">
        <v>2</v>
      </c>
      <c r="Q24" s="10">
        <v>3</v>
      </c>
      <c r="R24" s="10">
        <v>4</v>
      </c>
      <c r="S24" s="9">
        <v>5</v>
      </c>
      <c r="T24" s="21">
        <v>6</v>
      </c>
      <c r="U24" s="21">
        <v>7</v>
      </c>
    </row>
    <row r="25" spans="2:25" s="2" customFormat="1" ht="45">
      <c r="F25" s="17"/>
      <c r="G25" s="17"/>
      <c r="H25" s="17"/>
      <c r="I25" s="17"/>
      <c r="J25" s="17"/>
      <c r="K25" s="17"/>
      <c r="N25" s="67"/>
      <c r="O25" s="15" t="s">
        <v>146</v>
      </c>
      <c r="P25" s="16">
        <v>3</v>
      </c>
      <c r="Q25" s="10">
        <v>4</v>
      </c>
      <c r="R25" s="9">
        <v>5</v>
      </c>
      <c r="S25" s="21">
        <v>6</v>
      </c>
      <c r="T25" s="21">
        <v>7</v>
      </c>
      <c r="U25" s="20">
        <v>8</v>
      </c>
      <c r="X25" s="8" t="s">
        <v>19</v>
      </c>
      <c r="Y25" s="8" t="s">
        <v>20</v>
      </c>
    </row>
    <row r="26" spans="2:25" s="2" customFormat="1" ht="22.5">
      <c r="N26" s="67"/>
      <c r="O26" s="15" t="s">
        <v>148</v>
      </c>
      <c r="P26" s="16">
        <v>4</v>
      </c>
      <c r="Q26" s="9">
        <v>5</v>
      </c>
      <c r="R26" s="21">
        <v>6</v>
      </c>
      <c r="S26" s="21">
        <v>7</v>
      </c>
      <c r="T26" s="20">
        <v>8</v>
      </c>
      <c r="U26" s="20">
        <v>9</v>
      </c>
      <c r="X26" s="2" t="s">
        <v>37</v>
      </c>
      <c r="Y26" s="2" t="s">
        <v>34</v>
      </c>
    </row>
    <row r="27" spans="2:25" s="2" customFormat="1" ht="33.75">
      <c r="N27" s="67"/>
      <c r="O27" s="15" t="s">
        <v>151</v>
      </c>
      <c r="P27" s="16">
        <v>5</v>
      </c>
      <c r="Q27" s="21">
        <v>6</v>
      </c>
      <c r="R27" s="21">
        <v>7</v>
      </c>
      <c r="S27" s="20">
        <v>8</v>
      </c>
      <c r="T27" s="20">
        <v>9</v>
      </c>
      <c r="U27" s="20">
        <v>10</v>
      </c>
      <c r="X27" s="2" t="s">
        <v>153</v>
      </c>
      <c r="Y27" s="2" t="s">
        <v>57</v>
      </c>
    </row>
    <row r="28" spans="2:25" s="2" customFormat="1">
      <c r="Y28" s="2" t="s">
        <v>47</v>
      </c>
    </row>
    <row r="29" spans="2:25">
      <c r="B29" s="2" t="s">
        <v>154</v>
      </c>
    </row>
    <row r="30" spans="2:25" hidden="1">
      <c r="C30" s="18" t="s">
        <v>155</v>
      </c>
      <c r="D30" s="18" t="s">
        <v>156</v>
      </c>
      <c r="F30" s="18" t="s">
        <v>157</v>
      </c>
      <c r="G30" s="18" t="s">
        <v>158</v>
      </c>
      <c r="H30" s="18" t="s">
        <v>16</v>
      </c>
    </row>
    <row r="31" spans="2:25" hidden="1">
      <c r="C31" s="18" t="s">
        <v>26</v>
      </c>
      <c r="D31" s="18" t="s">
        <v>54</v>
      </c>
      <c r="F31" s="18" t="s">
        <v>36</v>
      </c>
      <c r="G31" s="18" t="s">
        <v>159</v>
      </c>
      <c r="H31" s="18" t="s">
        <v>34</v>
      </c>
      <c r="P31" s="19"/>
      <c r="Q31" s="19"/>
      <c r="R31" s="19"/>
      <c r="S31" s="19"/>
      <c r="T31" s="19"/>
    </row>
    <row r="32" spans="2:25" hidden="1">
      <c r="C32" s="18" t="s">
        <v>91</v>
      </c>
      <c r="D32" s="18" t="s">
        <v>27</v>
      </c>
      <c r="F32" s="18" t="s">
        <v>32</v>
      </c>
      <c r="G32" s="18" t="s">
        <v>49</v>
      </c>
      <c r="H32" s="18" t="s">
        <v>57</v>
      </c>
      <c r="P32" s="19"/>
      <c r="Q32" s="19"/>
      <c r="R32" s="19"/>
      <c r="S32" s="19"/>
      <c r="T32" s="19"/>
    </row>
    <row r="33" spans="3:20" hidden="1">
      <c r="F33" s="18" t="s">
        <v>46</v>
      </c>
      <c r="G33" s="18" t="s">
        <v>33</v>
      </c>
      <c r="P33" s="19"/>
      <c r="Q33" s="19"/>
      <c r="R33" s="19"/>
      <c r="S33" s="19"/>
      <c r="T33" s="19"/>
    </row>
    <row r="34" spans="3:20" hidden="1">
      <c r="F34" s="18" t="s">
        <v>160</v>
      </c>
      <c r="G34" s="18" t="s">
        <v>161</v>
      </c>
      <c r="P34" s="19"/>
      <c r="Q34" s="19"/>
      <c r="R34" s="19"/>
      <c r="S34" s="19"/>
      <c r="T34" s="19"/>
    </row>
    <row r="35" spans="3:20" hidden="1">
      <c r="F35" s="18" t="s">
        <v>162</v>
      </c>
      <c r="G35" s="18" t="s">
        <v>163</v>
      </c>
      <c r="P35" s="19"/>
      <c r="Q35" s="19"/>
      <c r="R35" s="19"/>
      <c r="S35" s="19"/>
      <c r="T35" s="19"/>
    </row>
    <row r="36" spans="3:20" hidden="1"/>
    <row r="37" spans="3:20" hidden="1">
      <c r="C37" s="18" t="s">
        <v>164</v>
      </c>
      <c r="D37" s="18" t="s">
        <v>165</v>
      </c>
    </row>
    <row r="38" spans="3:20" hidden="1">
      <c r="C38" s="18" t="s">
        <v>85</v>
      </c>
      <c r="D38" s="18" t="s">
        <v>43</v>
      </c>
    </row>
    <row r="39" spans="3:20" hidden="1">
      <c r="C39" s="18" t="s">
        <v>28</v>
      </c>
      <c r="D39" s="18" t="s">
        <v>93</v>
      </c>
    </row>
    <row r="40" spans="3:20" hidden="1">
      <c r="C40" s="18" t="s">
        <v>102</v>
      </c>
      <c r="D40" s="18" t="s">
        <v>29</v>
      </c>
    </row>
    <row r="41" spans="3:20" hidden="1">
      <c r="C41" s="18" t="s">
        <v>42</v>
      </c>
      <c r="D41" s="18" t="s">
        <v>166</v>
      </c>
    </row>
    <row r="42" spans="3:20" hidden="1">
      <c r="D42" s="18" t="s">
        <v>106</v>
      </c>
    </row>
    <row r="43" spans="3:20" hidden="1">
      <c r="D43" s="18" t="s">
        <v>167</v>
      </c>
    </row>
    <row r="44" spans="3:20" hidden="1">
      <c r="D44" s="18" t="s">
        <v>168</v>
      </c>
    </row>
    <row r="45" spans="3:20" hidden="1">
      <c r="D45" s="18" t="s">
        <v>169</v>
      </c>
    </row>
    <row r="46" spans="3:20">
      <c r="D46" s="30"/>
    </row>
  </sheetData>
  <mergeCells count="42">
    <mergeCell ref="I5:L5"/>
    <mergeCell ref="O6:Q6"/>
    <mergeCell ref="B18:C18"/>
    <mergeCell ref="O17:U17"/>
    <mergeCell ref="C10:D10"/>
    <mergeCell ref="C7:D7"/>
    <mergeCell ref="C11:D11"/>
    <mergeCell ref="F6:F8"/>
    <mergeCell ref="G6:G8"/>
    <mergeCell ref="C6:D6"/>
    <mergeCell ref="O14:Q14"/>
    <mergeCell ref="C5:D5"/>
    <mergeCell ref="C9:D9"/>
    <mergeCell ref="O10:Q10"/>
    <mergeCell ref="I10:L10"/>
    <mergeCell ref="O11:Q11"/>
    <mergeCell ref="F11:F12"/>
    <mergeCell ref="G11:G12"/>
    <mergeCell ref="H11:H12"/>
    <mergeCell ref="I11:L12"/>
    <mergeCell ref="N12:N13"/>
    <mergeCell ref="H6:H8"/>
    <mergeCell ref="I6:L8"/>
    <mergeCell ref="O7:Q7"/>
    <mergeCell ref="O8:Q8"/>
    <mergeCell ref="O9:Q9"/>
    <mergeCell ref="I9:L9"/>
    <mergeCell ref="O5:Q5"/>
    <mergeCell ref="X18:Y18"/>
    <mergeCell ref="O18:U18"/>
    <mergeCell ref="O19:P19"/>
    <mergeCell ref="O20:P20"/>
    <mergeCell ref="O12:Q13"/>
    <mergeCell ref="P21:P22"/>
    <mergeCell ref="O21:O22"/>
    <mergeCell ref="N23:N27"/>
    <mergeCell ref="F18:L18"/>
    <mergeCell ref="F20:G20"/>
    <mergeCell ref="F21:G21"/>
    <mergeCell ref="F22:F23"/>
    <mergeCell ref="G22:G23"/>
    <mergeCell ref="F19:L1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56bbcdc-10e5-4ba0-9c2f-0848e6eba7c0" xsi:nil="true"/>
    <lcf76f155ced4ddcb4097134ff3c332f xmlns="e046d263-863e-48b1-a007-f7c1862acda7">
      <Terms xmlns="http://schemas.microsoft.com/office/infopath/2007/PartnerControls"/>
    </lcf76f155ced4ddcb4097134ff3c332f>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36BBEB752332504FB9F3033FC0495CBC" ma:contentTypeVersion="15" ma:contentTypeDescription="Crear nuevo documento." ma:contentTypeScope="" ma:versionID="05dcd93bc751bc55d0ccfde71ec76557">
  <xsd:schema xmlns:xsd="http://www.w3.org/2001/XMLSchema" xmlns:xs="http://www.w3.org/2001/XMLSchema" xmlns:p="http://schemas.microsoft.com/office/2006/metadata/properties" xmlns:ns2="356bbcdc-10e5-4ba0-9c2f-0848e6eba7c0" xmlns:ns3="e046d263-863e-48b1-a007-f7c1862acda7" targetNamespace="http://schemas.microsoft.com/office/2006/metadata/properties" ma:root="true" ma:fieldsID="8dd2ee8dd264e32230a9083d3142e1d3" ns2:_="" ns3:_="">
    <xsd:import namespace="356bbcdc-10e5-4ba0-9c2f-0848e6eba7c0"/>
    <xsd:import namespace="e046d263-863e-48b1-a007-f7c1862acda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lcf76f155ced4ddcb4097134ff3c332f" minOccurs="0"/>
                <xsd:element ref="ns2:TaxCatchAll" minOccurs="0"/>
                <xsd:element ref="ns3:MediaServiceOCR"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6bbcdc-10e5-4ba0-9c2f-0848e6eba7c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dc7eb6c0-79b0-4c6e-ad1e-a984a7261a74}" ma:internalName="TaxCatchAll" ma:showField="CatchAllData" ma:web="356bbcdc-10e5-4ba0-9c2f-0848e6eba7c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046d263-863e-48b1-a007-f7c1862acd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E7126B-3F60-45A9-8C50-0B476665E092}"/>
</file>

<file path=customXml/itemProps2.xml><?xml version="1.0" encoding="utf-8"?>
<ds:datastoreItem xmlns:ds="http://schemas.openxmlformats.org/officeDocument/2006/customXml" ds:itemID="{48BF7D39-2BD2-48F8-8F13-85CD0CC9FCFB}"/>
</file>

<file path=customXml/itemProps3.xml><?xml version="1.0" encoding="utf-8"?>
<ds:datastoreItem xmlns:ds="http://schemas.openxmlformats.org/officeDocument/2006/customXml" ds:itemID="{DFE5C0D4-65AF-4E34-B644-93064FA7C971}"/>
</file>

<file path=customXml/itemProps4.xml><?xml version="1.0" encoding="utf-8"?>
<ds:datastoreItem xmlns:ds="http://schemas.openxmlformats.org/officeDocument/2006/customXml" ds:itemID="{679D2DF6-E6BF-4D73-B478-5327C6E3E8C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Alfonso Rodriguez Bayona</dc:creator>
  <cp:keywords/>
  <dc:description/>
  <cp:lastModifiedBy>Eilin Julianna Murcia Niño</cp:lastModifiedBy>
  <cp:revision/>
  <dcterms:created xsi:type="dcterms:W3CDTF">2015-03-24T20:09:23Z</dcterms:created>
  <dcterms:modified xsi:type="dcterms:W3CDTF">2026-01-08T20:31:14Z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0x01010036BBEB752332504FB9F3033FC0495CBC</vt:lpwstr>
  </property>
  <property fmtid="{D5CDD505-2E9C-101B-9397-08002B2CF9AE}" pid="3" name="Order">
    <vt:r8>4907400</vt:r8>
  </property>
  <property fmtid="{D5CDD505-2E9C-101B-9397-08002B2CF9AE}" pid="4" name="MediaServiceImageTags">
    <vt:lpwstr/>
  </property>
  <property fmtid="{D5CDD505-2E9C-101B-9397-08002B2CF9AE}" pid="5" name="_dlc_DocIdItemGuid">
    <vt:lpwstr>7cee35a0-80e1-4b6a-aeaa-e8cab72992d9</vt:lpwstr>
  </property>
</Properties>
</file>